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ISKSTATION\Skupni\4 - DRSI CESTE\05 INŽENIR\31 INŽENIR 2025-1\02 RD\"/>
    </mc:Choice>
  </mc:AlternateContent>
  <xr:revisionPtr revIDLastSave="0" documentId="13_ncr:1_{2998DF65-F44E-41ED-9D60-CDE7A2845D3D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KUMULATIVA" sheetId="1" r:id="rId1"/>
    <sheet name="GS-1" sheetId="2" r:id="rId2"/>
    <sheet name="GS-2" sheetId="3" r:id="rId3"/>
    <sheet name="GS-3" sheetId="4" r:id="rId4"/>
    <sheet name="GS-4" sheetId="5" r:id="rId5"/>
    <sheet name="GS-5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6" l="1"/>
  <c r="B12" i="6"/>
  <c r="C12" i="6"/>
  <c r="D12" i="6"/>
  <c r="A12" i="5"/>
  <c r="B12" i="5"/>
  <c r="C12" i="5"/>
  <c r="D12" i="5"/>
  <c r="A12" i="4"/>
  <c r="B12" i="4"/>
  <c r="C12" i="4"/>
  <c r="D12" i="4"/>
  <c r="A12" i="3"/>
  <c r="B12" i="3"/>
  <c r="C12" i="3"/>
  <c r="D12" i="3"/>
  <c r="A12" i="2"/>
  <c r="B12" i="2"/>
  <c r="C12" i="2"/>
  <c r="D12" i="2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7" i="1"/>
  <c r="G7" i="1" s="1"/>
  <c r="D26" i="6"/>
  <c r="C26" i="6"/>
  <c r="B26" i="6"/>
  <c r="A26" i="6"/>
  <c r="D25" i="6"/>
  <c r="C25" i="6"/>
  <c r="B25" i="6"/>
  <c r="A25" i="6"/>
  <c r="D24" i="6"/>
  <c r="C24" i="6"/>
  <c r="B24" i="6"/>
  <c r="A24" i="6"/>
  <c r="D23" i="6"/>
  <c r="C23" i="6"/>
  <c r="B23" i="6"/>
  <c r="A23" i="6"/>
  <c r="D22" i="6"/>
  <c r="C22" i="6"/>
  <c r="B22" i="6"/>
  <c r="A22" i="6"/>
  <c r="D21" i="6"/>
  <c r="C21" i="6"/>
  <c r="B21" i="6"/>
  <c r="A21" i="6"/>
  <c r="D20" i="6"/>
  <c r="C20" i="6"/>
  <c r="B20" i="6"/>
  <c r="A20" i="6"/>
  <c r="D19" i="6"/>
  <c r="C19" i="6"/>
  <c r="B19" i="6"/>
  <c r="A19" i="6"/>
  <c r="D18" i="6"/>
  <c r="C18" i="6"/>
  <c r="B18" i="6"/>
  <c r="A18" i="6"/>
  <c r="D17" i="6"/>
  <c r="C17" i="6"/>
  <c r="B17" i="6"/>
  <c r="A17" i="6"/>
  <c r="D16" i="6"/>
  <c r="C16" i="6"/>
  <c r="B16" i="6"/>
  <c r="A16" i="6"/>
  <c r="D15" i="6"/>
  <c r="C15" i="6"/>
  <c r="B15" i="6"/>
  <c r="A15" i="6"/>
  <c r="D14" i="6"/>
  <c r="C14" i="6"/>
  <c r="B14" i="6"/>
  <c r="A14" i="6"/>
  <c r="D13" i="6"/>
  <c r="C13" i="6"/>
  <c r="B13" i="6"/>
  <c r="A13" i="6"/>
  <c r="D11" i="6"/>
  <c r="C11" i="6"/>
  <c r="B11" i="6"/>
  <c r="A11" i="6"/>
  <c r="D10" i="6"/>
  <c r="C10" i="6"/>
  <c r="B10" i="6"/>
  <c r="A10" i="6"/>
  <c r="D9" i="6"/>
  <c r="C9" i="6"/>
  <c r="B9" i="6"/>
  <c r="A9" i="6"/>
  <c r="D8" i="6"/>
  <c r="C8" i="6"/>
  <c r="B8" i="6"/>
  <c r="A8" i="6"/>
  <c r="D7" i="6"/>
  <c r="C7" i="6"/>
  <c r="B7" i="6"/>
  <c r="A7" i="6"/>
  <c r="D6" i="6"/>
  <c r="C6" i="6"/>
  <c r="B6" i="6"/>
  <c r="A6" i="6"/>
  <c r="D26" i="5"/>
  <c r="C26" i="5"/>
  <c r="B26" i="5"/>
  <c r="A26" i="5"/>
  <c r="D25" i="5"/>
  <c r="C25" i="5"/>
  <c r="B25" i="5"/>
  <c r="A25" i="5"/>
  <c r="D24" i="5"/>
  <c r="C24" i="5"/>
  <c r="B24" i="5"/>
  <c r="A24" i="5"/>
  <c r="D23" i="5"/>
  <c r="C23" i="5"/>
  <c r="B23" i="5"/>
  <c r="A23" i="5"/>
  <c r="D22" i="5"/>
  <c r="C22" i="5"/>
  <c r="B22" i="5"/>
  <c r="A22" i="5"/>
  <c r="D21" i="5"/>
  <c r="C21" i="5"/>
  <c r="B21" i="5"/>
  <c r="A21" i="5"/>
  <c r="D20" i="5"/>
  <c r="C20" i="5"/>
  <c r="B20" i="5"/>
  <c r="A20" i="5"/>
  <c r="D19" i="5"/>
  <c r="C19" i="5"/>
  <c r="B19" i="5"/>
  <c r="A19" i="5"/>
  <c r="D18" i="5"/>
  <c r="C18" i="5"/>
  <c r="B18" i="5"/>
  <c r="A18" i="5"/>
  <c r="D17" i="5"/>
  <c r="C17" i="5"/>
  <c r="B17" i="5"/>
  <c r="A17" i="5"/>
  <c r="D16" i="5"/>
  <c r="C16" i="5"/>
  <c r="B16" i="5"/>
  <c r="A16" i="5"/>
  <c r="D15" i="5"/>
  <c r="C15" i="5"/>
  <c r="B15" i="5"/>
  <c r="A15" i="5"/>
  <c r="D14" i="5"/>
  <c r="C14" i="5"/>
  <c r="B14" i="5"/>
  <c r="A14" i="5"/>
  <c r="D13" i="5"/>
  <c r="C13" i="5"/>
  <c r="B13" i="5"/>
  <c r="A13" i="5"/>
  <c r="D11" i="5"/>
  <c r="C11" i="5"/>
  <c r="B11" i="5"/>
  <c r="A11" i="5"/>
  <c r="D10" i="5"/>
  <c r="C10" i="5"/>
  <c r="B10" i="5"/>
  <c r="A10" i="5"/>
  <c r="D9" i="5"/>
  <c r="C9" i="5"/>
  <c r="B9" i="5"/>
  <c r="A9" i="5"/>
  <c r="D8" i="5"/>
  <c r="C8" i="5"/>
  <c r="B8" i="5"/>
  <c r="A8" i="5"/>
  <c r="D7" i="5"/>
  <c r="C7" i="5"/>
  <c r="B7" i="5"/>
  <c r="A7" i="5"/>
  <c r="D6" i="5"/>
  <c r="C6" i="5"/>
  <c r="B6" i="5"/>
  <c r="A6" i="5"/>
  <c r="D26" i="4"/>
  <c r="C26" i="4"/>
  <c r="B26" i="4"/>
  <c r="A26" i="4"/>
  <c r="D25" i="4"/>
  <c r="C25" i="4"/>
  <c r="B25" i="4"/>
  <c r="A25" i="4"/>
  <c r="D24" i="4"/>
  <c r="C24" i="4"/>
  <c r="B24" i="4"/>
  <c r="A24" i="4"/>
  <c r="D23" i="4"/>
  <c r="C23" i="4"/>
  <c r="B23" i="4"/>
  <c r="A23" i="4"/>
  <c r="D22" i="4"/>
  <c r="C22" i="4"/>
  <c r="B22" i="4"/>
  <c r="A22" i="4"/>
  <c r="D21" i="4"/>
  <c r="C21" i="4"/>
  <c r="B21" i="4"/>
  <c r="A21" i="4"/>
  <c r="D20" i="4"/>
  <c r="C20" i="4"/>
  <c r="B20" i="4"/>
  <c r="A20" i="4"/>
  <c r="D19" i="4"/>
  <c r="C19" i="4"/>
  <c r="B19" i="4"/>
  <c r="A19" i="4"/>
  <c r="D18" i="4"/>
  <c r="C18" i="4"/>
  <c r="B18" i="4"/>
  <c r="A18" i="4"/>
  <c r="D17" i="4"/>
  <c r="C17" i="4"/>
  <c r="B17" i="4"/>
  <c r="A17" i="4"/>
  <c r="D16" i="4"/>
  <c r="C16" i="4"/>
  <c r="B16" i="4"/>
  <c r="A16" i="4"/>
  <c r="D15" i="4"/>
  <c r="C15" i="4"/>
  <c r="B15" i="4"/>
  <c r="A15" i="4"/>
  <c r="D14" i="4"/>
  <c r="C14" i="4"/>
  <c r="B14" i="4"/>
  <c r="A14" i="4"/>
  <c r="D13" i="4"/>
  <c r="C13" i="4"/>
  <c r="B13" i="4"/>
  <c r="A13" i="4"/>
  <c r="D11" i="4"/>
  <c r="C11" i="4"/>
  <c r="B11" i="4"/>
  <c r="A11" i="4"/>
  <c r="D10" i="4"/>
  <c r="C10" i="4"/>
  <c r="B10" i="4"/>
  <c r="A10" i="4"/>
  <c r="D9" i="4"/>
  <c r="C9" i="4"/>
  <c r="B9" i="4"/>
  <c r="A9" i="4"/>
  <c r="D8" i="4"/>
  <c r="C8" i="4"/>
  <c r="B8" i="4"/>
  <c r="A8" i="4"/>
  <c r="D7" i="4"/>
  <c r="C7" i="4"/>
  <c r="B7" i="4"/>
  <c r="A7" i="4"/>
  <c r="D6" i="4"/>
  <c r="C6" i="4"/>
  <c r="B6" i="4"/>
  <c r="A6" i="4"/>
  <c r="D26" i="3"/>
  <c r="C26" i="3"/>
  <c r="B26" i="3"/>
  <c r="A26" i="3"/>
  <c r="D25" i="3"/>
  <c r="C25" i="3"/>
  <c r="B25" i="3"/>
  <c r="A25" i="3"/>
  <c r="D24" i="3"/>
  <c r="C24" i="3"/>
  <c r="B24" i="3"/>
  <c r="A24" i="3"/>
  <c r="D23" i="3"/>
  <c r="C23" i="3"/>
  <c r="B23" i="3"/>
  <c r="A23" i="3"/>
  <c r="D22" i="3"/>
  <c r="C22" i="3"/>
  <c r="B22" i="3"/>
  <c r="A22" i="3"/>
  <c r="D21" i="3"/>
  <c r="C21" i="3"/>
  <c r="B21" i="3"/>
  <c r="A21" i="3"/>
  <c r="D20" i="3"/>
  <c r="C20" i="3"/>
  <c r="B20" i="3"/>
  <c r="A20" i="3"/>
  <c r="D19" i="3"/>
  <c r="C19" i="3"/>
  <c r="B19" i="3"/>
  <c r="A19" i="3"/>
  <c r="D18" i="3"/>
  <c r="C18" i="3"/>
  <c r="B18" i="3"/>
  <c r="A18" i="3"/>
  <c r="D17" i="3"/>
  <c r="C17" i="3"/>
  <c r="B17" i="3"/>
  <c r="A17" i="3"/>
  <c r="D16" i="3"/>
  <c r="C16" i="3"/>
  <c r="B16" i="3"/>
  <c r="A16" i="3"/>
  <c r="D15" i="3"/>
  <c r="C15" i="3"/>
  <c r="B15" i="3"/>
  <c r="A15" i="3"/>
  <c r="D14" i="3"/>
  <c r="C14" i="3"/>
  <c r="B14" i="3"/>
  <c r="A14" i="3"/>
  <c r="D13" i="3"/>
  <c r="C13" i="3"/>
  <c r="B13" i="3"/>
  <c r="A13" i="3"/>
  <c r="D11" i="3"/>
  <c r="C11" i="3"/>
  <c r="B11" i="3"/>
  <c r="A11" i="3"/>
  <c r="D10" i="3"/>
  <c r="C10" i="3"/>
  <c r="B10" i="3"/>
  <c r="A10" i="3"/>
  <c r="D9" i="3"/>
  <c r="C9" i="3"/>
  <c r="B9" i="3"/>
  <c r="A9" i="3"/>
  <c r="D8" i="3"/>
  <c r="C8" i="3"/>
  <c r="B8" i="3"/>
  <c r="A8" i="3"/>
  <c r="D7" i="3"/>
  <c r="C7" i="3"/>
  <c r="B7" i="3"/>
  <c r="A7" i="3"/>
  <c r="D6" i="3"/>
  <c r="C6" i="3"/>
  <c r="B6" i="3"/>
  <c r="A6" i="3"/>
  <c r="A22" i="2"/>
  <c r="B22" i="2"/>
  <c r="C22" i="2"/>
  <c r="D22" i="2"/>
  <c r="A23" i="2"/>
  <c r="B23" i="2"/>
  <c r="C23" i="2"/>
  <c r="D23" i="2"/>
  <c r="A24" i="2"/>
  <c r="B24" i="2"/>
  <c r="C24" i="2"/>
  <c r="D24" i="2"/>
  <c r="A25" i="2"/>
  <c r="B25" i="2"/>
  <c r="C25" i="2"/>
  <c r="D25" i="2"/>
  <c r="A26" i="2"/>
  <c r="B26" i="2"/>
  <c r="C26" i="2"/>
  <c r="D26" i="2"/>
  <c r="A7" i="2"/>
  <c r="B7" i="2"/>
  <c r="C7" i="2"/>
  <c r="D7" i="2"/>
  <c r="A8" i="2"/>
  <c r="B8" i="2"/>
  <c r="C8" i="2"/>
  <c r="D8" i="2"/>
  <c r="A9" i="2"/>
  <c r="B9" i="2"/>
  <c r="C9" i="2"/>
  <c r="D9" i="2"/>
  <c r="A10" i="2"/>
  <c r="B10" i="2"/>
  <c r="C10" i="2"/>
  <c r="D10" i="2"/>
  <c r="A11" i="2"/>
  <c r="B11" i="2"/>
  <c r="C11" i="2"/>
  <c r="D11" i="2"/>
  <c r="A13" i="2"/>
  <c r="B13" i="2"/>
  <c r="C13" i="2"/>
  <c r="D13" i="2"/>
  <c r="A14" i="2"/>
  <c r="B14" i="2"/>
  <c r="C14" i="2"/>
  <c r="D14" i="2"/>
  <c r="A15" i="2"/>
  <c r="B15" i="2"/>
  <c r="C15" i="2"/>
  <c r="D15" i="2"/>
  <c r="A16" i="2"/>
  <c r="B16" i="2"/>
  <c r="C16" i="2"/>
  <c r="D16" i="2"/>
  <c r="A17" i="2"/>
  <c r="B17" i="2"/>
  <c r="C17" i="2"/>
  <c r="D17" i="2"/>
  <c r="A18" i="2"/>
  <c r="B18" i="2"/>
  <c r="C18" i="2"/>
  <c r="D18" i="2"/>
  <c r="A19" i="2"/>
  <c r="B19" i="2"/>
  <c r="C19" i="2"/>
  <c r="D19" i="2"/>
  <c r="A20" i="2"/>
  <c r="B20" i="2"/>
  <c r="C20" i="2"/>
  <c r="D20" i="2"/>
  <c r="A21" i="2"/>
  <c r="B21" i="2"/>
  <c r="C21" i="2"/>
  <c r="D21" i="2"/>
  <c r="B6" i="2"/>
  <c r="C6" i="2"/>
  <c r="D6" i="2"/>
  <c r="A6" i="2"/>
  <c r="G20" i="1" l="1"/>
  <c r="F7" i="1"/>
  <c r="G13" i="1"/>
  <c r="G24" i="1"/>
  <c r="G10" i="1"/>
  <c r="G26" i="1"/>
  <c r="G22" i="1"/>
  <c r="G18" i="1"/>
  <c r="G15" i="1"/>
  <c r="G12" i="1"/>
  <c r="G9" i="1"/>
  <c r="G27" i="1"/>
  <c r="G25" i="1"/>
  <c r="G23" i="1"/>
  <c r="G21" i="1"/>
  <c r="G19" i="1"/>
  <c r="G17" i="1"/>
  <c r="G16" i="1"/>
  <c r="G14" i="1"/>
  <c r="G11" i="1"/>
  <c r="G8" i="1"/>
</calcChain>
</file>

<file path=xl/sharedStrings.xml><?xml version="1.0" encoding="utf-8"?>
<sst xmlns="http://schemas.openxmlformats.org/spreadsheetml/2006/main" count="116" uniqueCount="64">
  <si>
    <t>(vpišite naziv ponudnika oz. skupine ponudnikov)</t>
  </si>
  <si>
    <t>ŠT. SKLOPA</t>
  </si>
  <si>
    <t>ŠT. PROJEKTA</t>
  </si>
  <si>
    <t>NAZIV INVESTICIJSKEGA PROJEKTA</t>
  </si>
  <si>
    <t>PONUDBENA CENA INVESTICIJSKEGA PROJEKTA</t>
  </si>
  <si>
    <t>Skupna ponudbena cena brez DDV                            [EUR]</t>
  </si>
  <si>
    <t>Znesek DDV  
[EUR]</t>
  </si>
  <si>
    <t>Skupna ponudbena cena  z DDV       
[EUR]</t>
  </si>
  <si>
    <t>SPECIFIKACIJA PONUDBENE CENE
GOSPODARSKEGA SUBJEKTA</t>
  </si>
  <si>
    <t>(vpišite naziv gospodarskega subjekta)</t>
  </si>
  <si>
    <t>PONUDBENA CENA SKLOPA</t>
  </si>
  <si>
    <t>Skupna ponudbena cena brez DDV</t>
  </si>
  <si>
    <r>
      <t xml:space="preserve">SPECIFIKACIJA PONUDBENE CENE 
</t>
    </r>
    <r>
      <rPr>
        <b/>
        <sz val="14"/>
        <rFont val="Arial"/>
        <family val="2"/>
        <charset val="238"/>
      </rPr>
      <t>SKUPNA REKAPITULACIJA ZA VSE GOSPODARSKE SUBJEKTE</t>
    </r>
  </si>
  <si>
    <r>
      <rPr>
        <b/>
        <i/>
        <sz val="11"/>
        <rFont val="Arial"/>
        <family val="2"/>
        <charset val="238"/>
      </rPr>
      <t xml:space="preserve">OPOMBA: </t>
    </r>
    <r>
      <rPr>
        <i/>
        <sz val="11"/>
        <rFont val="Arial"/>
        <family val="2"/>
        <charset val="238"/>
      </rPr>
      <t xml:space="preserve">
Ponudnik izpolni podatke v zavihkih GS-1, GS-2,...za vsak gospodarski subjekt (kratko GS) posebej, podatke o ponudbeni ceni posameznega gospodarskega subjekta. Ponudnik izpolni toliko zavihkov, kolikor gospodarskih subjektov nastopa v ponudbi. 
Kumulativa - vsota ponudbenih cen vseh gospodarskih subjektov, se izračuna avtomatično (vstavljene so formule).</t>
    </r>
  </si>
  <si>
    <r>
      <t xml:space="preserve">Gospodarski subjekt lahko v ponudbi nastopa kot </t>
    </r>
    <r>
      <rPr>
        <i/>
        <sz val="11"/>
        <color theme="1"/>
        <rFont val="Arial"/>
        <family val="2"/>
        <charset val="238"/>
      </rPr>
      <t>samostojni ponudnik, kot vodilni partner v skupni ponudbi, kot partner v skupni ponudbi, kot podizvajalec.</t>
    </r>
  </si>
  <si>
    <t>ŠT. 
SKLOPA</t>
  </si>
  <si>
    <t>DODATNI OPIS</t>
  </si>
  <si>
    <t>/</t>
  </si>
  <si>
    <t xml:space="preserve">Rekonstrukcije objektov - področje MB/MS/Ptuj </t>
  </si>
  <si>
    <t>24-0007</t>
  </si>
  <si>
    <t>Rekonstrukcije objektov - področje Celje</t>
  </si>
  <si>
    <t>INŽENIRSKE STORITVE PRI INVESTICIJAH NA DRŽAVNIH CESTAH, NA G + R CESTAH DIREKCIJE RS ZA INFRASTRUKTURO / 2025 - 1</t>
  </si>
  <si>
    <t>18-0064</t>
  </si>
  <si>
    <t>Ureditev ceste Petanjci-Gederovci</t>
  </si>
  <si>
    <t>10-0070</t>
  </si>
  <si>
    <t>R3-714 Spodnji Ivanjci-Gornja Radgona</t>
  </si>
  <si>
    <t>18-0097</t>
  </si>
  <si>
    <t>Rekonstrukcija ceste Cerkno-Želin</t>
  </si>
  <si>
    <t>10-0038</t>
  </si>
  <si>
    <t>Ureditev ceste Gorenja vas-Hotavlje</t>
  </si>
  <si>
    <t xml:space="preserve">17-00247 </t>
  </si>
  <si>
    <t>Sanacija brežine Jelični vrh</t>
  </si>
  <si>
    <t>21-0026</t>
  </si>
  <si>
    <t>Most čez Savo Bohinjko v Bohinjski Beli</t>
  </si>
  <si>
    <t>19-0046</t>
  </si>
  <si>
    <t>Ureditev ceste skozi Lemerje</t>
  </si>
  <si>
    <t>21-0027</t>
  </si>
  <si>
    <t>Most čez Savo Bohinjko pri Obrnah (KR0105)</t>
  </si>
  <si>
    <t>19-0009</t>
  </si>
  <si>
    <t>Rekonstrukcija ceste Log-Predel</t>
  </si>
  <si>
    <t>19-0005</t>
  </si>
  <si>
    <t>Rekonstrukcija mostu čez Dravo (MB0137)</t>
  </si>
  <si>
    <t>21-0032</t>
  </si>
  <si>
    <t>Rekonstrukcija nadvoza AC na Brezovici (VA0130)</t>
  </si>
  <si>
    <t>24-0006</t>
  </si>
  <si>
    <t>Mostova čez Besnico v Besnici LJ0170 in LJ0171</t>
  </si>
  <si>
    <t>19-0034</t>
  </si>
  <si>
    <t>Rekonstrukcija mostu čez Idrijco (GO0185)</t>
  </si>
  <si>
    <t>24-0005</t>
  </si>
  <si>
    <t>Most čez Libanjo v Loperšicah na cesti G1-2/1313 v km 3,775</t>
  </si>
  <si>
    <t>13-0036</t>
  </si>
  <si>
    <t>Most čet Vipavo v Zaloščah (GO0096)</t>
  </si>
  <si>
    <t>Most čez Lahomnico v Lahomnem</t>
  </si>
  <si>
    <t>Rekonstrukcije objektov - področje MB/MS/Ptuj</t>
  </si>
  <si>
    <t>Most čez Ledavo v Rogašovcih</t>
  </si>
  <si>
    <t>21-0020</t>
  </si>
  <si>
    <t>Rekonstrukcije premostitvenih objektov</t>
  </si>
  <si>
    <t>Most čez Branico v Čehovinih</t>
  </si>
  <si>
    <t>24-0003</t>
  </si>
  <si>
    <t>Rekonstrukcije objektov - področje Novo mesto</t>
  </si>
  <si>
    <t xml:space="preserve">Rekonstrukcije objektov - področje Ljubljana/Kranj </t>
  </si>
  <si>
    <t>Most čez Dobjanski potok v Škarnicah</t>
  </si>
  <si>
    <t>Most čez Senovski potok v Brestanici na državni cesti R2-422/1333</t>
  </si>
  <si>
    <t>Most čez Trboveljščico v Gabrskem na cesti R2-427/1351 v km 17+835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</si>
</sst>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8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i/>
      <sz val="11"/>
      <name val="Arial"/>
      <family val="2"/>
      <charset val="238"/>
    </font>
    <font>
      <b/>
      <i/>
      <sz val="1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44">
    <xf numFmtId="0" fontId="0" fillId="0" borderId="0" xfId="0"/>
    <xf numFmtId="0" fontId="6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 applyProtection="1">
      <alignment horizontal="center"/>
      <protection locked="0"/>
    </xf>
    <xf numFmtId="0" fontId="6" fillId="0" borderId="0" xfId="0" applyFont="1" applyAlignment="1">
      <alignment wrapText="1"/>
    </xf>
    <xf numFmtId="4" fontId="6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4" fontId="11" fillId="0" borderId="0" xfId="0" applyNumberFormat="1" applyFont="1" applyAlignment="1">
      <alignment horizontal="center"/>
    </xf>
    <xf numFmtId="0" fontId="11" fillId="0" borderId="0" xfId="0" applyFont="1" applyAlignment="1">
      <alignment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4" fillId="0" borderId="0" xfId="0" applyFont="1"/>
    <xf numFmtId="4" fontId="18" fillId="2" borderId="1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/>
    </xf>
    <xf numFmtId="0" fontId="13" fillId="0" borderId="1" xfId="3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wrapText="1"/>
    </xf>
    <xf numFmtId="4" fontId="18" fillId="0" borderId="1" xfId="0" applyNumberFormat="1" applyFont="1" applyBorder="1" applyAlignment="1">
      <alignment horizontal="righ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top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/>
      <protection locked="0"/>
    </xf>
    <xf numFmtId="0" fontId="18" fillId="2" borderId="1" xfId="0" applyFont="1" applyFill="1" applyBorder="1" applyAlignment="1">
      <alignment horizontal="center" vertical="center" wrapText="1"/>
    </xf>
    <xf numFmtId="4" fontId="18" fillId="2" borderId="1" xfId="0" applyNumberFormat="1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5">
    <cellStyle name="Navadno" xfId="0" builtinId="0"/>
    <cellStyle name="Navadno 2" xfId="1" xr:uid="{00000000-0005-0000-0000-000000000000}"/>
    <cellStyle name="Navadno 3" xfId="2" xr:uid="{00000000-0005-0000-0000-000001000000}"/>
    <cellStyle name="Navadno 4" xfId="3" xr:uid="{6C077737-4429-442B-9139-038E5FFF73F2}"/>
    <cellStyle name="Navadno 5" xfId="4" xr:uid="{2ADE4D69-FEE7-4B5A-A1DA-097AEE5C83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1"/>
  <sheetViews>
    <sheetView tabSelected="1" zoomScale="115" zoomScaleNormal="115" workbookViewId="0">
      <selection activeCell="C19" sqref="C19"/>
    </sheetView>
  </sheetViews>
  <sheetFormatPr defaultColWidth="9.125" defaultRowHeight="14.25" x14ac:dyDescent="0.2"/>
  <cols>
    <col min="1" max="1" width="10.625" style="9" bestFit="1" customWidth="1"/>
    <col min="2" max="2" width="11.5" style="9" customWidth="1"/>
    <col min="3" max="3" width="44" style="14" customWidth="1"/>
    <col min="4" max="4" width="27" style="14" customWidth="1"/>
    <col min="5" max="5" width="19.125" style="13" customWidth="1"/>
    <col min="6" max="7" width="19.125" style="9" customWidth="1"/>
    <col min="8" max="16384" width="9.125" style="9"/>
  </cols>
  <sheetData>
    <row r="1" spans="1:7" ht="27.75" customHeight="1" x14ac:dyDescent="0.2">
      <c r="A1" s="27" t="s">
        <v>21</v>
      </c>
      <c r="B1" s="28"/>
      <c r="C1" s="28"/>
      <c r="D1" s="28"/>
      <c r="E1" s="28"/>
      <c r="F1" s="28"/>
      <c r="G1" s="29"/>
    </row>
    <row r="2" spans="1:7" ht="50.25" customHeight="1" x14ac:dyDescent="0.2">
      <c r="A2" s="31" t="s">
        <v>12</v>
      </c>
      <c r="B2" s="32"/>
      <c r="C2" s="32"/>
      <c r="D2" s="32"/>
      <c r="E2" s="32"/>
      <c r="F2" s="32"/>
      <c r="G2" s="33"/>
    </row>
    <row r="3" spans="1:7" ht="22.5" customHeight="1" x14ac:dyDescent="0.2">
      <c r="A3" s="34" t="s">
        <v>0</v>
      </c>
      <c r="B3" s="34"/>
      <c r="C3" s="34"/>
      <c r="D3" s="34"/>
      <c r="E3" s="34"/>
      <c r="F3" s="34"/>
      <c r="G3" s="34"/>
    </row>
    <row r="5" spans="1:7" s="17" customFormat="1" ht="12.75" x14ac:dyDescent="0.2">
      <c r="A5" s="35" t="s">
        <v>15</v>
      </c>
      <c r="B5" s="35" t="s">
        <v>2</v>
      </c>
      <c r="C5" s="35" t="s">
        <v>3</v>
      </c>
      <c r="D5" s="37" t="s">
        <v>16</v>
      </c>
      <c r="E5" s="36" t="s">
        <v>4</v>
      </c>
      <c r="F5" s="36"/>
      <c r="G5" s="36"/>
    </row>
    <row r="6" spans="1:7" s="17" customFormat="1" ht="38.25" x14ac:dyDescent="0.2">
      <c r="A6" s="35"/>
      <c r="B6" s="35"/>
      <c r="C6" s="35"/>
      <c r="D6" s="38"/>
      <c r="E6" s="18" t="s">
        <v>5</v>
      </c>
      <c r="F6" s="18" t="s">
        <v>6</v>
      </c>
      <c r="G6" s="18" t="s">
        <v>7</v>
      </c>
    </row>
    <row r="7" spans="1:7" s="17" customFormat="1" ht="12.75" x14ac:dyDescent="0.2">
      <c r="A7" s="21">
        <v>1</v>
      </c>
      <c r="B7" s="21" t="s">
        <v>22</v>
      </c>
      <c r="C7" s="20" t="s">
        <v>23</v>
      </c>
      <c r="D7" s="20" t="s">
        <v>17</v>
      </c>
      <c r="E7" s="26">
        <f>'GS-1'!E6+'GS-2'!E6+'GS-3'!E6+'GS-4'!E6+'GS-5'!E6</f>
        <v>0</v>
      </c>
      <c r="F7" s="26">
        <f>ROUND(E7*0.22,2)</f>
        <v>0</v>
      </c>
      <c r="G7" s="26">
        <f>ROUND(E7*1.22,2)</f>
        <v>0</v>
      </c>
    </row>
    <row r="8" spans="1:7" s="17" customFormat="1" ht="12.75" x14ac:dyDescent="0.2">
      <c r="A8" s="21">
        <v>2</v>
      </c>
      <c r="B8" s="21" t="s">
        <v>24</v>
      </c>
      <c r="C8" s="20" t="s">
        <v>25</v>
      </c>
      <c r="D8" s="20" t="s">
        <v>17</v>
      </c>
      <c r="E8" s="26">
        <f>'GS-1'!E7+'GS-2'!E7+'GS-3'!E7+'GS-4'!E7+'GS-5'!E7</f>
        <v>0</v>
      </c>
      <c r="F8" s="26">
        <f t="shared" ref="F8:F27" si="0">ROUND(E8*0.22,2)</f>
        <v>0</v>
      </c>
      <c r="G8" s="26">
        <f t="shared" ref="G8:G27" si="1">ROUND(E8*1.22,2)</f>
        <v>0</v>
      </c>
    </row>
    <row r="9" spans="1:7" s="17" customFormat="1" ht="12.75" x14ac:dyDescent="0.2">
      <c r="A9" s="21">
        <v>3</v>
      </c>
      <c r="B9" s="21" t="s">
        <v>26</v>
      </c>
      <c r="C9" s="20" t="s">
        <v>27</v>
      </c>
      <c r="D9" s="20" t="s">
        <v>17</v>
      </c>
      <c r="E9" s="26">
        <f>'GS-1'!E8+'GS-2'!E8+'GS-3'!E8+'GS-4'!E8+'GS-5'!E8</f>
        <v>0</v>
      </c>
      <c r="F9" s="26">
        <f t="shared" si="0"/>
        <v>0</v>
      </c>
      <c r="G9" s="26">
        <f t="shared" si="1"/>
        <v>0</v>
      </c>
    </row>
    <row r="10" spans="1:7" s="17" customFormat="1" ht="12.75" x14ac:dyDescent="0.2">
      <c r="A10" s="21">
        <v>4</v>
      </c>
      <c r="B10" s="21" t="s">
        <v>28</v>
      </c>
      <c r="C10" s="20" t="s">
        <v>29</v>
      </c>
      <c r="D10" s="20" t="s">
        <v>17</v>
      </c>
      <c r="E10" s="26">
        <f>'GS-1'!E9+'GS-2'!E9+'GS-3'!E9+'GS-4'!E9+'GS-5'!E9</f>
        <v>0</v>
      </c>
      <c r="F10" s="26">
        <f t="shared" si="0"/>
        <v>0</v>
      </c>
      <c r="G10" s="26">
        <f t="shared" si="1"/>
        <v>0</v>
      </c>
    </row>
    <row r="11" spans="1:7" s="17" customFormat="1" ht="12.75" x14ac:dyDescent="0.2">
      <c r="A11" s="21">
        <v>5</v>
      </c>
      <c r="B11" s="21" t="s">
        <v>30</v>
      </c>
      <c r="C11" s="20" t="s">
        <v>31</v>
      </c>
      <c r="D11" s="20" t="s">
        <v>17</v>
      </c>
      <c r="E11" s="26">
        <f>'GS-1'!E10+'GS-2'!E10+'GS-3'!E10+'GS-4'!E10+'GS-5'!E10</f>
        <v>0</v>
      </c>
      <c r="F11" s="26">
        <f t="shared" si="0"/>
        <v>0</v>
      </c>
      <c r="G11" s="26">
        <f t="shared" si="1"/>
        <v>0</v>
      </c>
    </row>
    <row r="12" spans="1:7" s="17" customFormat="1" ht="12.75" x14ac:dyDescent="0.2">
      <c r="A12" s="21">
        <v>6</v>
      </c>
      <c r="B12" s="21" t="s">
        <v>32</v>
      </c>
      <c r="C12" s="20" t="s">
        <v>33</v>
      </c>
      <c r="D12" s="20" t="s">
        <v>17</v>
      </c>
      <c r="E12" s="26">
        <f>'GS-1'!E11+'GS-2'!E11+'GS-3'!E11+'GS-4'!E11+'GS-5'!E11</f>
        <v>0</v>
      </c>
      <c r="F12" s="26">
        <f t="shared" si="0"/>
        <v>0</v>
      </c>
      <c r="G12" s="26">
        <f t="shared" si="1"/>
        <v>0</v>
      </c>
    </row>
    <row r="13" spans="1:7" s="17" customFormat="1" ht="12.75" x14ac:dyDescent="0.2">
      <c r="A13" s="21">
        <v>7</v>
      </c>
      <c r="B13" s="21" t="s">
        <v>34</v>
      </c>
      <c r="C13" s="20" t="s">
        <v>35</v>
      </c>
      <c r="D13" s="20" t="s">
        <v>17</v>
      </c>
      <c r="E13" s="26">
        <f>'GS-1'!E12+'GS-2'!E12+'GS-3'!E12+'GS-4'!E12+'GS-5'!E12</f>
        <v>0</v>
      </c>
      <c r="F13" s="26">
        <f t="shared" si="0"/>
        <v>0</v>
      </c>
      <c r="G13" s="26">
        <f t="shared" si="1"/>
        <v>0</v>
      </c>
    </row>
    <row r="14" spans="1:7" s="17" customFormat="1" ht="12.75" x14ac:dyDescent="0.2">
      <c r="A14" s="21">
        <v>8</v>
      </c>
      <c r="B14" s="21" t="s">
        <v>36</v>
      </c>
      <c r="C14" s="20" t="s">
        <v>37</v>
      </c>
      <c r="D14" s="20" t="s">
        <v>17</v>
      </c>
      <c r="E14" s="26">
        <f>'GS-1'!E13+'GS-2'!E13+'GS-3'!E13+'GS-4'!E13+'GS-5'!E13</f>
        <v>0</v>
      </c>
      <c r="F14" s="26">
        <f t="shared" si="0"/>
        <v>0</v>
      </c>
      <c r="G14" s="26">
        <f t="shared" si="1"/>
        <v>0</v>
      </c>
    </row>
    <row r="15" spans="1:7" x14ac:dyDescent="0.2">
      <c r="A15" s="21">
        <v>9</v>
      </c>
      <c r="B15" s="22" t="s">
        <v>38</v>
      </c>
      <c r="C15" s="23" t="s">
        <v>39</v>
      </c>
      <c r="D15" s="23" t="s">
        <v>17</v>
      </c>
      <c r="E15" s="26">
        <f>'GS-1'!E14+'GS-2'!E14+'GS-3'!E14+'GS-4'!E14+'GS-5'!E14</f>
        <v>0</v>
      </c>
      <c r="F15" s="26">
        <f t="shared" si="0"/>
        <v>0</v>
      </c>
      <c r="G15" s="26">
        <f t="shared" si="1"/>
        <v>0</v>
      </c>
    </row>
    <row r="16" spans="1:7" x14ac:dyDescent="0.2">
      <c r="A16" s="21">
        <v>10</v>
      </c>
      <c r="B16" s="22" t="s">
        <v>40</v>
      </c>
      <c r="C16" s="23" t="s">
        <v>41</v>
      </c>
      <c r="D16" s="23" t="s">
        <v>17</v>
      </c>
      <c r="E16" s="26">
        <f>'GS-1'!E15+'GS-2'!E15+'GS-3'!E15+'GS-4'!E15+'GS-5'!E15</f>
        <v>0</v>
      </c>
      <c r="F16" s="26">
        <f t="shared" si="0"/>
        <v>0</v>
      </c>
      <c r="G16" s="26">
        <f t="shared" si="1"/>
        <v>0</v>
      </c>
    </row>
    <row r="17" spans="1:7" x14ac:dyDescent="0.2">
      <c r="A17" s="21">
        <v>11</v>
      </c>
      <c r="B17" s="22" t="s">
        <v>42</v>
      </c>
      <c r="C17" s="23" t="s">
        <v>43</v>
      </c>
      <c r="D17" s="23" t="s">
        <v>17</v>
      </c>
      <c r="E17" s="26">
        <f>'GS-1'!E16+'GS-2'!E16+'GS-3'!E16+'GS-4'!E16+'GS-5'!E16</f>
        <v>0</v>
      </c>
      <c r="F17" s="26">
        <f t="shared" si="0"/>
        <v>0</v>
      </c>
      <c r="G17" s="26">
        <f t="shared" si="1"/>
        <v>0</v>
      </c>
    </row>
    <row r="18" spans="1:7" ht="25.5" x14ac:dyDescent="0.2">
      <c r="A18" s="21">
        <v>12</v>
      </c>
      <c r="B18" s="22" t="s">
        <v>44</v>
      </c>
      <c r="C18" s="23" t="s">
        <v>60</v>
      </c>
      <c r="D18" s="23" t="s">
        <v>45</v>
      </c>
      <c r="E18" s="26">
        <f>'GS-1'!E17+'GS-2'!E17+'GS-3'!E17+'GS-4'!E17+'GS-5'!E17</f>
        <v>0</v>
      </c>
      <c r="F18" s="26">
        <f t="shared" si="0"/>
        <v>0</v>
      </c>
      <c r="G18" s="26">
        <f t="shared" si="1"/>
        <v>0</v>
      </c>
    </row>
    <row r="19" spans="1:7" x14ac:dyDescent="0.2">
      <c r="A19" s="21">
        <v>13</v>
      </c>
      <c r="B19" s="22" t="s">
        <v>46</v>
      </c>
      <c r="C19" s="23" t="s">
        <v>47</v>
      </c>
      <c r="D19" s="23" t="s">
        <v>17</v>
      </c>
      <c r="E19" s="26">
        <f>'GS-1'!E18+'GS-2'!E18+'GS-3'!E18+'GS-4'!E18+'GS-5'!E18</f>
        <v>0</v>
      </c>
      <c r="F19" s="26">
        <f t="shared" si="0"/>
        <v>0</v>
      </c>
      <c r="G19" s="26">
        <f t="shared" si="1"/>
        <v>0</v>
      </c>
    </row>
    <row r="20" spans="1:7" ht="25.5" x14ac:dyDescent="0.2">
      <c r="A20" s="21">
        <v>14</v>
      </c>
      <c r="B20" s="22" t="s">
        <v>48</v>
      </c>
      <c r="C20" s="23" t="s">
        <v>18</v>
      </c>
      <c r="D20" s="23" t="s">
        <v>49</v>
      </c>
      <c r="E20" s="26">
        <f>'GS-1'!E19+'GS-2'!E19+'GS-3'!E19+'GS-4'!E19+'GS-5'!E19</f>
        <v>0</v>
      </c>
      <c r="F20" s="26">
        <f t="shared" si="0"/>
        <v>0</v>
      </c>
      <c r="G20" s="26">
        <f t="shared" si="1"/>
        <v>0</v>
      </c>
    </row>
    <row r="21" spans="1:7" x14ac:dyDescent="0.2">
      <c r="A21" s="21">
        <v>15</v>
      </c>
      <c r="B21" s="22" t="s">
        <v>50</v>
      </c>
      <c r="C21" s="23" t="s">
        <v>51</v>
      </c>
      <c r="D21" s="23" t="s">
        <v>17</v>
      </c>
      <c r="E21" s="26">
        <f>'GS-1'!E20+'GS-2'!E20+'GS-3'!E20+'GS-4'!E20+'GS-5'!E20</f>
        <v>0</v>
      </c>
      <c r="F21" s="26">
        <f t="shared" si="0"/>
        <v>0</v>
      </c>
      <c r="G21" s="26">
        <f t="shared" si="1"/>
        <v>0</v>
      </c>
    </row>
    <row r="22" spans="1:7" ht="25.5" x14ac:dyDescent="0.2">
      <c r="A22" s="21">
        <v>16</v>
      </c>
      <c r="B22" s="22" t="s">
        <v>19</v>
      </c>
      <c r="C22" s="23" t="s">
        <v>20</v>
      </c>
      <c r="D22" s="23" t="s">
        <v>61</v>
      </c>
      <c r="E22" s="26">
        <f>'GS-1'!E21+'GS-2'!E21+'GS-3'!E21+'GS-4'!E21+'GS-5'!E21</f>
        <v>0</v>
      </c>
      <c r="F22" s="26">
        <f t="shared" si="0"/>
        <v>0</v>
      </c>
      <c r="G22" s="26">
        <f t="shared" si="1"/>
        <v>0</v>
      </c>
    </row>
    <row r="23" spans="1:7" x14ac:dyDescent="0.2">
      <c r="A23" s="21">
        <v>17</v>
      </c>
      <c r="B23" s="22" t="s">
        <v>19</v>
      </c>
      <c r="C23" s="23" t="s">
        <v>20</v>
      </c>
      <c r="D23" s="23" t="s">
        <v>52</v>
      </c>
      <c r="E23" s="26">
        <f>'GS-1'!E22+'GS-2'!E22+'GS-3'!E22+'GS-4'!E22+'GS-5'!E22</f>
        <v>0</v>
      </c>
      <c r="F23" s="26">
        <f t="shared" si="0"/>
        <v>0</v>
      </c>
      <c r="G23" s="26">
        <f t="shared" si="1"/>
        <v>0</v>
      </c>
    </row>
    <row r="24" spans="1:7" x14ac:dyDescent="0.2">
      <c r="A24" s="21">
        <v>18</v>
      </c>
      <c r="B24" s="22" t="s">
        <v>48</v>
      </c>
      <c r="C24" s="23" t="s">
        <v>53</v>
      </c>
      <c r="D24" s="23" t="s">
        <v>54</v>
      </c>
      <c r="E24" s="26">
        <f>'GS-1'!E23+'GS-2'!E23+'GS-3'!E23+'GS-4'!E23+'GS-5'!E23</f>
        <v>0</v>
      </c>
      <c r="F24" s="26">
        <f t="shared" si="0"/>
        <v>0</v>
      </c>
      <c r="G24" s="26">
        <f t="shared" si="1"/>
        <v>0</v>
      </c>
    </row>
    <row r="25" spans="1:7" s="19" customFormat="1" x14ac:dyDescent="0.2">
      <c r="A25" s="21">
        <v>19</v>
      </c>
      <c r="B25" s="22" t="s">
        <v>55</v>
      </c>
      <c r="C25" s="23" t="s">
        <v>56</v>
      </c>
      <c r="D25" s="23" t="s">
        <v>57</v>
      </c>
      <c r="E25" s="26">
        <f>'GS-1'!E24+'GS-2'!E24+'GS-3'!E24+'GS-4'!E24+'GS-5'!E24</f>
        <v>0</v>
      </c>
      <c r="F25" s="26">
        <f t="shared" si="0"/>
        <v>0</v>
      </c>
      <c r="G25" s="26">
        <f t="shared" si="1"/>
        <v>0</v>
      </c>
    </row>
    <row r="26" spans="1:7" ht="38.25" x14ac:dyDescent="0.2">
      <c r="A26" s="21">
        <v>20</v>
      </c>
      <c r="B26" s="22" t="s">
        <v>58</v>
      </c>
      <c r="C26" s="23" t="s">
        <v>59</v>
      </c>
      <c r="D26" s="23" t="s">
        <v>62</v>
      </c>
      <c r="E26" s="26">
        <f>'GS-1'!E25+'GS-2'!E25+'GS-3'!E25+'GS-4'!E25+'GS-5'!E25</f>
        <v>0</v>
      </c>
      <c r="F26" s="26">
        <f t="shared" si="0"/>
        <v>0</v>
      </c>
      <c r="G26" s="26">
        <f t="shared" si="1"/>
        <v>0</v>
      </c>
    </row>
    <row r="27" spans="1:7" ht="25.5" x14ac:dyDescent="0.2">
      <c r="A27" s="21">
        <v>21</v>
      </c>
      <c r="B27" s="22" t="s">
        <v>44</v>
      </c>
      <c r="C27" s="23" t="s">
        <v>60</v>
      </c>
      <c r="D27" s="23" t="s">
        <v>63</v>
      </c>
      <c r="E27" s="26">
        <f>'GS-1'!E26+'GS-2'!E26+'GS-3'!E26+'GS-4'!E26+'GS-5'!E26</f>
        <v>0</v>
      </c>
      <c r="F27" s="26">
        <f t="shared" si="0"/>
        <v>0</v>
      </c>
      <c r="G27" s="26">
        <f t="shared" si="1"/>
        <v>0</v>
      </c>
    </row>
    <row r="28" spans="1:7" x14ac:dyDescent="0.2">
      <c r="A28" s="15"/>
      <c r="B28" s="15"/>
      <c r="C28" s="16"/>
      <c r="D28" s="16"/>
      <c r="F28" s="13"/>
      <c r="G28" s="13"/>
    </row>
    <row r="29" spans="1:7" ht="15" x14ac:dyDescent="0.2">
      <c r="A29" s="10"/>
      <c r="B29" s="11"/>
      <c r="C29" s="12"/>
      <c r="D29" s="12"/>
      <c r="F29" s="13"/>
      <c r="G29" s="13"/>
    </row>
    <row r="30" spans="1:7" x14ac:dyDescent="0.2">
      <c r="A30" s="30" t="s">
        <v>13</v>
      </c>
      <c r="B30" s="30"/>
      <c r="C30" s="30"/>
      <c r="D30" s="30"/>
      <c r="E30" s="30"/>
      <c r="F30" s="30"/>
      <c r="G30" s="30"/>
    </row>
    <row r="31" spans="1:7" x14ac:dyDescent="0.2">
      <c r="A31" s="30" t="s">
        <v>14</v>
      </c>
      <c r="B31" s="30"/>
      <c r="C31" s="30"/>
      <c r="D31" s="30"/>
      <c r="E31" s="30"/>
      <c r="F31" s="30"/>
      <c r="G31" s="30"/>
    </row>
  </sheetData>
  <protectedRanges>
    <protectedRange sqref="A3" name="Obseg1"/>
  </protectedRanges>
  <mergeCells count="10">
    <mergeCell ref="A1:G1"/>
    <mergeCell ref="A30:G30"/>
    <mergeCell ref="A31:G31"/>
    <mergeCell ref="A2:G2"/>
    <mergeCell ref="A3:G3"/>
    <mergeCell ref="A5:A6"/>
    <mergeCell ref="B5:B6"/>
    <mergeCell ref="C5:C6"/>
    <mergeCell ref="E5:G5"/>
    <mergeCell ref="D5:D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6"/>
  <sheetViews>
    <sheetView workbookViewId="0">
      <selection activeCell="A12" sqref="A12:XFD12"/>
    </sheetView>
  </sheetViews>
  <sheetFormatPr defaultColWidth="9.125" defaultRowHeight="15" x14ac:dyDescent="0.25"/>
  <cols>
    <col min="1" max="1" width="8.125" style="1" customWidth="1"/>
    <col min="2" max="2" width="9.625" style="1" customWidth="1"/>
    <col min="3" max="3" width="46.625" style="25" customWidth="1"/>
    <col min="4" max="4" width="50" style="5" bestFit="1" customWidth="1"/>
    <col min="5" max="5" width="32.125" style="6" customWidth="1"/>
    <col min="6" max="16384" width="9.125" style="1"/>
  </cols>
  <sheetData>
    <row r="1" spans="1:5" ht="50.25" customHeight="1" x14ac:dyDescent="0.25">
      <c r="A1" s="39" t="s">
        <v>8</v>
      </c>
      <c r="B1" s="39"/>
      <c r="C1" s="39"/>
      <c r="D1" s="39"/>
      <c r="E1" s="39"/>
    </row>
    <row r="2" spans="1:5" ht="20.25" customHeight="1" x14ac:dyDescent="0.25">
      <c r="A2" s="40" t="s">
        <v>9</v>
      </c>
      <c r="B2" s="40"/>
      <c r="C2" s="40"/>
      <c r="D2" s="40"/>
      <c r="E2" s="40"/>
    </row>
    <row r="4" spans="1:5" x14ac:dyDescent="0.25">
      <c r="A4" s="41" t="s">
        <v>1</v>
      </c>
      <c r="B4" s="41" t="s">
        <v>2</v>
      </c>
      <c r="C4" s="41" t="s">
        <v>3</v>
      </c>
      <c r="D4" s="42" t="s">
        <v>16</v>
      </c>
      <c r="E4" s="2" t="s">
        <v>10</v>
      </c>
    </row>
    <row r="5" spans="1:5" x14ac:dyDescent="0.25">
      <c r="A5" s="41"/>
      <c r="B5" s="41"/>
      <c r="C5" s="41"/>
      <c r="D5" s="43"/>
      <c r="E5" s="3" t="s">
        <v>11</v>
      </c>
    </row>
    <row r="6" spans="1:5" x14ac:dyDescent="0.25">
      <c r="A6" s="7">
        <f>KUMULATIVA!A7</f>
        <v>1</v>
      </c>
      <c r="B6" s="7" t="str">
        <f>KUMULATIVA!B7</f>
        <v>18-0064</v>
      </c>
      <c r="C6" s="24" t="str">
        <f>KUMULATIVA!C7</f>
        <v>Ureditev ceste Petanjci-Gederovci</v>
      </c>
      <c r="D6" s="8" t="str">
        <f>KUMULATIVA!D7</f>
        <v>/</v>
      </c>
      <c r="E6" s="4"/>
    </row>
    <row r="7" spans="1:5" x14ac:dyDescent="0.25">
      <c r="A7" s="7">
        <f>KUMULATIVA!A8</f>
        <v>2</v>
      </c>
      <c r="B7" s="7" t="str">
        <f>KUMULATIVA!B8</f>
        <v>10-0070</v>
      </c>
      <c r="C7" s="24" t="str">
        <f>KUMULATIVA!C8</f>
        <v>R3-714 Spodnji Ivanjci-Gornja Radgona</v>
      </c>
      <c r="D7" s="8" t="str">
        <f>KUMULATIVA!D8</f>
        <v>/</v>
      </c>
      <c r="E7" s="4"/>
    </row>
    <row r="8" spans="1:5" x14ac:dyDescent="0.25">
      <c r="A8" s="7">
        <f>KUMULATIVA!A9</f>
        <v>3</v>
      </c>
      <c r="B8" s="7" t="str">
        <f>KUMULATIVA!B9</f>
        <v>18-0097</v>
      </c>
      <c r="C8" s="24" t="str">
        <f>KUMULATIVA!C9</f>
        <v>Rekonstrukcija ceste Cerkno-Želin</v>
      </c>
      <c r="D8" s="8" t="str">
        <f>KUMULATIVA!D9</f>
        <v>/</v>
      </c>
      <c r="E8" s="4"/>
    </row>
    <row r="9" spans="1:5" x14ac:dyDescent="0.25">
      <c r="A9" s="7">
        <f>KUMULATIVA!A10</f>
        <v>4</v>
      </c>
      <c r="B9" s="7" t="str">
        <f>KUMULATIVA!B10</f>
        <v>10-0038</v>
      </c>
      <c r="C9" s="24" t="str">
        <f>KUMULATIVA!C10</f>
        <v>Ureditev ceste Gorenja vas-Hotavlje</v>
      </c>
      <c r="D9" s="8" t="str">
        <f>KUMULATIVA!D10</f>
        <v>/</v>
      </c>
      <c r="E9" s="4"/>
    </row>
    <row r="10" spans="1:5" x14ac:dyDescent="0.25">
      <c r="A10" s="7">
        <f>KUMULATIVA!A11</f>
        <v>5</v>
      </c>
      <c r="B10" s="7" t="str">
        <f>KUMULATIVA!B11</f>
        <v xml:space="preserve">17-00247 </v>
      </c>
      <c r="C10" s="24" t="str">
        <f>KUMULATIVA!C11</f>
        <v>Sanacija brežine Jelični vrh</v>
      </c>
      <c r="D10" s="8" t="str">
        <f>KUMULATIVA!D11</f>
        <v>/</v>
      </c>
      <c r="E10" s="4"/>
    </row>
    <row r="11" spans="1:5" x14ac:dyDescent="0.25">
      <c r="A11" s="7">
        <f>KUMULATIVA!A12</f>
        <v>6</v>
      </c>
      <c r="B11" s="7" t="str">
        <f>KUMULATIVA!B12</f>
        <v>21-0026</v>
      </c>
      <c r="C11" s="24" t="str">
        <f>KUMULATIVA!C12</f>
        <v>Most čez Savo Bohinjko v Bohinjski Beli</v>
      </c>
      <c r="D11" s="8" t="str">
        <f>KUMULATIVA!D12</f>
        <v>/</v>
      </c>
      <c r="E11" s="4"/>
    </row>
    <row r="12" spans="1:5" x14ac:dyDescent="0.25">
      <c r="A12" s="7">
        <f>KUMULATIVA!A13</f>
        <v>7</v>
      </c>
      <c r="B12" s="7" t="str">
        <f>KUMULATIVA!B13</f>
        <v>19-0046</v>
      </c>
      <c r="C12" s="24" t="str">
        <f>KUMULATIVA!C13</f>
        <v>Ureditev ceste skozi Lemerje</v>
      </c>
      <c r="D12" s="8" t="str">
        <f>KUMULATIVA!D13</f>
        <v>/</v>
      </c>
      <c r="E12" s="4"/>
    </row>
    <row r="13" spans="1:5" x14ac:dyDescent="0.25">
      <c r="A13" s="7">
        <f>KUMULATIVA!A14</f>
        <v>8</v>
      </c>
      <c r="B13" s="7" t="str">
        <f>KUMULATIVA!B14</f>
        <v>21-0027</v>
      </c>
      <c r="C13" s="24" t="str">
        <f>KUMULATIVA!C14</f>
        <v>Most čez Savo Bohinjko pri Obrnah (KR0105)</v>
      </c>
      <c r="D13" s="8" t="str">
        <f>KUMULATIVA!D14</f>
        <v>/</v>
      </c>
      <c r="E13" s="4"/>
    </row>
    <row r="14" spans="1:5" x14ac:dyDescent="0.25">
      <c r="A14" s="7">
        <f>KUMULATIVA!A15</f>
        <v>9</v>
      </c>
      <c r="B14" s="7" t="str">
        <f>KUMULATIVA!B15</f>
        <v>19-0009</v>
      </c>
      <c r="C14" s="24" t="str">
        <f>KUMULATIVA!C15</f>
        <v>Rekonstrukcija ceste Log-Predel</v>
      </c>
      <c r="D14" s="8" t="str">
        <f>KUMULATIVA!D15</f>
        <v>/</v>
      </c>
      <c r="E14" s="4"/>
    </row>
    <row r="15" spans="1:5" x14ac:dyDescent="0.25">
      <c r="A15" s="7">
        <f>KUMULATIVA!A16</f>
        <v>10</v>
      </c>
      <c r="B15" s="7" t="str">
        <f>KUMULATIVA!B16</f>
        <v>19-0005</v>
      </c>
      <c r="C15" s="24" t="str">
        <f>KUMULATIVA!C16</f>
        <v>Rekonstrukcija mostu čez Dravo (MB0137)</v>
      </c>
      <c r="D15" s="8" t="str">
        <f>KUMULATIVA!D16</f>
        <v>/</v>
      </c>
      <c r="E15" s="4"/>
    </row>
    <row r="16" spans="1:5" x14ac:dyDescent="0.25">
      <c r="A16" s="7">
        <f>KUMULATIVA!A17</f>
        <v>11</v>
      </c>
      <c r="B16" s="7" t="str">
        <f>KUMULATIVA!B17</f>
        <v>21-0032</v>
      </c>
      <c r="C16" s="24" t="str">
        <f>KUMULATIVA!C17</f>
        <v>Rekonstrukcija nadvoza AC na Brezovici (VA0130)</v>
      </c>
      <c r="D16" s="8" t="str">
        <f>KUMULATIVA!D17</f>
        <v>/</v>
      </c>
      <c r="E16" s="4"/>
    </row>
    <row r="17" spans="1:5" x14ac:dyDescent="0.25">
      <c r="A17" s="7">
        <f>KUMULATIVA!A18</f>
        <v>12</v>
      </c>
      <c r="B17" s="7" t="str">
        <f>KUMULATIVA!B18</f>
        <v>24-0006</v>
      </c>
      <c r="C17" s="24" t="str">
        <f>KUMULATIVA!C18</f>
        <v xml:space="preserve">Rekonstrukcije objektov - področje Ljubljana/Kranj </v>
      </c>
      <c r="D17" s="8" t="str">
        <f>KUMULATIVA!D18</f>
        <v>Mostova čez Besnico v Besnici LJ0170 in LJ0171</v>
      </c>
      <c r="E17" s="4"/>
    </row>
    <row r="18" spans="1:5" x14ac:dyDescent="0.25">
      <c r="A18" s="7">
        <f>KUMULATIVA!A19</f>
        <v>13</v>
      </c>
      <c r="B18" s="7" t="str">
        <f>KUMULATIVA!B19</f>
        <v>19-0034</v>
      </c>
      <c r="C18" s="24" t="str">
        <f>KUMULATIVA!C19</f>
        <v>Rekonstrukcija mostu čez Idrijco (GO0185)</v>
      </c>
      <c r="D18" s="8" t="str">
        <f>KUMULATIVA!D19</f>
        <v>/</v>
      </c>
      <c r="E18" s="4"/>
    </row>
    <row r="19" spans="1:5" x14ac:dyDescent="0.25">
      <c r="A19" s="7">
        <f>KUMULATIVA!A20</f>
        <v>14</v>
      </c>
      <c r="B19" s="7" t="str">
        <f>KUMULATIVA!B20</f>
        <v>24-0005</v>
      </c>
      <c r="C19" s="24" t="str">
        <f>KUMULATIVA!C20</f>
        <v xml:space="preserve">Rekonstrukcije objektov - področje MB/MS/Ptuj </v>
      </c>
      <c r="D19" s="8" t="str">
        <f>KUMULATIVA!D20</f>
        <v>Most čez Libanjo v Loperšicah na cesti G1-2/1313 v km 3,775</v>
      </c>
      <c r="E19" s="4"/>
    </row>
    <row r="20" spans="1:5" x14ac:dyDescent="0.25">
      <c r="A20" s="7">
        <f>KUMULATIVA!A21</f>
        <v>15</v>
      </c>
      <c r="B20" s="7" t="str">
        <f>KUMULATIVA!B21</f>
        <v>13-0036</v>
      </c>
      <c r="C20" s="24" t="str">
        <f>KUMULATIVA!C21</f>
        <v>Most čet Vipavo v Zaloščah (GO0096)</v>
      </c>
      <c r="D20" s="8" t="str">
        <f>KUMULATIVA!D21</f>
        <v>/</v>
      </c>
      <c r="E20" s="4"/>
    </row>
    <row r="21" spans="1:5" x14ac:dyDescent="0.25">
      <c r="A21" s="7">
        <f>KUMULATIVA!A22</f>
        <v>16</v>
      </c>
      <c r="B21" s="7" t="str">
        <f>KUMULATIVA!B22</f>
        <v>24-0007</v>
      </c>
      <c r="C21" s="24" t="str">
        <f>KUMULATIVA!C22</f>
        <v>Rekonstrukcije objektov - področje Celje</v>
      </c>
      <c r="D21" s="8" t="str">
        <f>KUMULATIVA!D22</f>
        <v>Most čez Dobjanski potok v Škarnicah</v>
      </c>
      <c r="E21" s="4"/>
    </row>
    <row r="22" spans="1:5" x14ac:dyDescent="0.25">
      <c r="A22" s="7">
        <f>KUMULATIVA!A23</f>
        <v>17</v>
      </c>
      <c r="B22" s="7" t="str">
        <f>KUMULATIVA!B23</f>
        <v>24-0007</v>
      </c>
      <c r="C22" s="24" t="str">
        <f>KUMULATIVA!C23</f>
        <v>Rekonstrukcije objektov - področje Celje</v>
      </c>
      <c r="D22" s="8" t="str">
        <f>KUMULATIVA!D23</f>
        <v>Most čez Lahomnico v Lahomnem</v>
      </c>
      <c r="E22" s="4"/>
    </row>
    <row r="23" spans="1:5" x14ac:dyDescent="0.25">
      <c r="A23" s="7">
        <f>KUMULATIVA!A24</f>
        <v>18</v>
      </c>
      <c r="B23" s="7" t="str">
        <f>KUMULATIVA!B24</f>
        <v>24-0005</v>
      </c>
      <c r="C23" s="24" t="str">
        <f>KUMULATIVA!C24</f>
        <v>Rekonstrukcije objektov - področje MB/MS/Ptuj</v>
      </c>
      <c r="D23" s="8" t="str">
        <f>KUMULATIVA!D24</f>
        <v>Most čez Ledavo v Rogašovcih</v>
      </c>
      <c r="E23" s="4"/>
    </row>
    <row r="24" spans="1:5" x14ac:dyDescent="0.25">
      <c r="A24" s="7">
        <f>KUMULATIVA!A25</f>
        <v>19</v>
      </c>
      <c r="B24" s="7" t="str">
        <f>KUMULATIVA!B25</f>
        <v>21-0020</v>
      </c>
      <c r="C24" s="24" t="str">
        <f>KUMULATIVA!C25</f>
        <v>Rekonstrukcije premostitvenih objektov</v>
      </c>
      <c r="D24" s="8" t="str">
        <f>KUMULATIVA!D25</f>
        <v>Most čez Branico v Čehovinih</v>
      </c>
      <c r="E24" s="4"/>
    </row>
    <row r="25" spans="1:5" ht="30" x14ac:dyDescent="0.25">
      <c r="A25" s="7">
        <f>KUMULATIVA!A26</f>
        <v>20</v>
      </c>
      <c r="B25" s="7" t="str">
        <f>KUMULATIVA!B26</f>
        <v>24-0003</v>
      </c>
      <c r="C25" s="24" t="str">
        <f>KUMULATIVA!C26</f>
        <v>Rekonstrukcije objektov - področje Novo mesto</v>
      </c>
      <c r="D25" s="8" t="str">
        <f>KUMULATIVA!D26</f>
        <v>Most čez Senovski potok v Brestanici na državni cesti R2-422/1333</v>
      </c>
      <c r="E25" s="4"/>
    </row>
    <row r="26" spans="1:5" ht="30" x14ac:dyDescent="0.25">
      <c r="A26" s="7">
        <f>KUMULATIVA!A27</f>
        <v>21</v>
      </c>
      <c r="B26" s="7" t="str">
        <f>KUMULATIVA!B27</f>
        <v>24-0006</v>
      </c>
      <c r="C26" s="24" t="str">
        <f>KUMULATIVA!C27</f>
        <v xml:space="preserve">Rekonstrukcije objektov - področje Ljubljana/Kranj </v>
      </c>
      <c r="D26" s="8" t="str">
        <f>KUMULATIVA!D27</f>
        <v>Most čez Trboveljščico v Gabrskem na cesti R2-427/1351 v km 17+835</v>
      </c>
      <c r="E26" s="4"/>
    </row>
  </sheetData>
  <protectedRanges>
    <protectedRange sqref="A2" name="Obseg2"/>
    <protectedRange sqref="E6:E26" name="Obseg3"/>
  </protectedRanges>
  <mergeCells count="6">
    <mergeCell ref="A1:E1"/>
    <mergeCell ref="A2:E2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26"/>
  <sheetViews>
    <sheetView topLeftCell="A9" workbookViewId="0">
      <selection activeCell="D21" sqref="D21"/>
    </sheetView>
  </sheetViews>
  <sheetFormatPr defaultColWidth="9.125" defaultRowHeight="15" x14ac:dyDescent="0.25"/>
  <cols>
    <col min="1" max="1" width="8.125" style="1" customWidth="1"/>
    <col min="2" max="2" width="9.625" style="1" customWidth="1"/>
    <col min="3" max="3" width="46.625" style="25" customWidth="1"/>
    <col min="4" max="4" width="50" style="5" bestFit="1" customWidth="1"/>
    <col min="5" max="5" width="32.125" style="6" customWidth="1"/>
    <col min="6" max="16384" width="9.125" style="1"/>
  </cols>
  <sheetData>
    <row r="1" spans="1:5" ht="50.25" customHeight="1" x14ac:dyDescent="0.25">
      <c r="A1" s="39" t="s">
        <v>8</v>
      </c>
      <c r="B1" s="39"/>
      <c r="C1" s="39"/>
      <c r="D1" s="39"/>
      <c r="E1" s="39"/>
    </row>
    <row r="2" spans="1:5" ht="20.25" customHeight="1" x14ac:dyDescent="0.25">
      <c r="A2" s="40" t="s">
        <v>9</v>
      </c>
      <c r="B2" s="40"/>
      <c r="C2" s="40"/>
      <c r="D2" s="40"/>
      <c r="E2" s="40"/>
    </row>
    <row r="4" spans="1:5" x14ac:dyDescent="0.25">
      <c r="A4" s="41" t="s">
        <v>1</v>
      </c>
      <c r="B4" s="41" t="s">
        <v>2</v>
      </c>
      <c r="C4" s="41" t="s">
        <v>3</v>
      </c>
      <c r="D4" s="42" t="s">
        <v>16</v>
      </c>
      <c r="E4" s="2" t="s">
        <v>10</v>
      </c>
    </row>
    <row r="5" spans="1:5" x14ac:dyDescent="0.25">
      <c r="A5" s="41"/>
      <c r="B5" s="41"/>
      <c r="C5" s="41"/>
      <c r="D5" s="43"/>
      <c r="E5" s="3" t="s">
        <v>11</v>
      </c>
    </row>
    <row r="6" spans="1:5" x14ac:dyDescent="0.25">
      <c r="A6" s="7">
        <f>KUMULATIVA!A7</f>
        <v>1</v>
      </c>
      <c r="B6" s="7" t="str">
        <f>KUMULATIVA!B7</f>
        <v>18-0064</v>
      </c>
      <c r="C6" s="24" t="str">
        <f>KUMULATIVA!C7</f>
        <v>Ureditev ceste Petanjci-Gederovci</v>
      </c>
      <c r="D6" s="8" t="str">
        <f>KUMULATIVA!D7</f>
        <v>/</v>
      </c>
      <c r="E6" s="4"/>
    </row>
    <row r="7" spans="1:5" x14ac:dyDescent="0.25">
      <c r="A7" s="7">
        <f>KUMULATIVA!A8</f>
        <v>2</v>
      </c>
      <c r="B7" s="7" t="str">
        <f>KUMULATIVA!B8</f>
        <v>10-0070</v>
      </c>
      <c r="C7" s="24" t="str">
        <f>KUMULATIVA!C8</f>
        <v>R3-714 Spodnji Ivanjci-Gornja Radgona</v>
      </c>
      <c r="D7" s="8" t="str">
        <f>KUMULATIVA!D8</f>
        <v>/</v>
      </c>
      <c r="E7" s="4"/>
    </row>
    <row r="8" spans="1:5" x14ac:dyDescent="0.25">
      <c r="A8" s="7">
        <f>KUMULATIVA!A9</f>
        <v>3</v>
      </c>
      <c r="B8" s="7" t="str">
        <f>KUMULATIVA!B9</f>
        <v>18-0097</v>
      </c>
      <c r="C8" s="24" t="str">
        <f>KUMULATIVA!C9</f>
        <v>Rekonstrukcija ceste Cerkno-Želin</v>
      </c>
      <c r="D8" s="8" t="str">
        <f>KUMULATIVA!D9</f>
        <v>/</v>
      </c>
      <c r="E8" s="4"/>
    </row>
    <row r="9" spans="1:5" x14ac:dyDescent="0.25">
      <c r="A9" s="7">
        <f>KUMULATIVA!A10</f>
        <v>4</v>
      </c>
      <c r="B9" s="7" t="str">
        <f>KUMULATIVA!B10</f>
        <v>10-0038</v>
      </c>
      <c r="C9" s="24" t="str">
        <f>KUMULATIVA!C10</f>
        <v>Ureditev ceste Gorenja vas-Hotavlje</v>
      </c>
      <c r="D9" s="8" t="str">
        <f>KUMULATIVA!D10</f>
        <v>/</v>
      </c>
      <c r="E9" s="4"/>
    </row>
    <row r="10" spans="1:5" x14ac:dyDescent="0.25">
      <c r="A10" s="7">
        <f>KUMULATIVA!A11</f>
        <v>5</v>
      </c>
      <c r="B10" s="7" t="str">
        <f>KUMULATIVA!B11</f>
        <v xml:space="preserve">17-00247 </v>
      </c>
      <c r="C10" s="24" t="str">
        <f>KUMULATIVA!C11</f>
        <v>Sanacija brežine Jelični vrh</v>
      </c>
      <c r="D10" s="8" t="str">
        <f>KUMULATIVA!D11</f>
        <v>/</v>
      </c>
      <c r="E10" s="4"/>
    </row>
    <row r="11" spans="1:5" x14ac:dyDescent="0.25">
      <c r="A11" s="7">
        <f>KUMULATIVA!A12</f>
        <v>6</v>
      </c>
      <c r="B11" s="7" t="str">
        <f>KUMULATIVA!B12</f>
        <v>21-0026</v>
      </c>
      <c r="C11" s="24" t="str">
        <f>KUMULATIVA!C12</f>
        <v>Most čez Savo Bohinjko v Bohinjski Beli</v>
      </c>
      <c r="D11" s="8" t="str">
        <f>KUMULATIVA!D12</f>
        <v>/</v>
      </c>
      <c r="E11" s="4"/>
    </row>
    <row r="12" spans="1:5" x14ac:dyDescent="0.25">
      <c r="A12" s="7">
        <f>KUMULATIVA!A13</f>
        <v>7</v>
      </c>
      <c r="B12" s="7" t="str">
        <f>KUMULATIVA!B13</f>
        <v>19-0046</v>
      </c>
      <c r="C12" s="24" t="str">
        <f>KUMULATIVA!C13</f>
        <v>Ureditev ceste skozi Lemerje</v>
      </c>
      <c r="D12" s="8" t="str">
        <f>KUMULATIVA!D13</f>
        <v>/</v>
      </c>
      <c r="E12" s="4"/>
    </row>
    <row r="13" spans="1:5" x14ac:dyDescent="0.25">
      <c r="A13" s="7">
        <f>KUMULATIVA!A14</f>
        <v>8</v>
      </c>
      <c r="B13" s="7" t="str">
        <f>KUMULATIVA!B14</f>
        <v>21-0027</v>
      </c>
      <c r="C13" s="24" t="str">
        <f>KUMULATIVA!C14</f>
        <v>Most čez Savo Bohinjko pri Obrnah (KR0105)</v>
      </c>
      <c r="D13" s="8" t="str">
        <f>KUMULATIVA!D14</f>
        <v>/</v>
      </c>
      <c r="E13" s="4"/>
    </row>
    <row r="14" spans="1:5" x14ac:dyDescent="0.25">
      <c r="A14" s="7">
        <f>KUMULATIVA!A15</f>
        <v>9</v>
      </c>
      <c r="B14" s="7" t="str">
        <f>KUMULATIVA!B15</f>
        <v>19-0009</v>
      </c>
      <c r="C14" s="24" t="str">
        <f>KUMULATIVA!C15</f>
        <v>Rekonstrukcija ceste Log-Predel</v>
      </c>
      <c r="D14" s="8" t="str">
        <f>KUMULATIVA!D15</f>
        <v>/</v>
      </c>
      <c r="E14" s="4"/>
    </row>
    <row r="15" spans="1:5" x14ac:dyDescent="0.25">
      <c r="A15" s="7">
        <f>KUMULATIVA!A16</f>
        <v>10</v>
      </c>
      <c r="B15" s="7" t="str">
        <f>KUMULATIVA!B16</f>
        <v>19-0005</v>
      </c>
      <c r="C15" s="24" t="str">
        <f>KUMULATIVA!C16</f>
        <v>Rekonstrukcija mostu čez Dravo (MB0137)</v>
      </c>
      <c r="D15" s="8" t="str">
        <f>KUMULATIVA!D16</f>
        <v>/</v>
      </c>
      <c r="E15" s="4"/>
    </row>
    <row r="16" spans="1:5" x14ac:dyDescent="0.25">
      <c r="A16" s="7">
        <f>KUMULATIVA!A17</f>
        <v>11</v>
      </c>
      <c r="B16" s="7" t="str">
        <f>KUMULATIVA!B17</f>
        <v>21-0032</v>
      </c>
      <c r="C16" s="24" t="str">
        <f>KUMULATIVA!C17</f>
        <v>Rekonstrukcija nadvoza AC na Brezovici (VA0130)</v>
      </c>
      <c r="D16" s="8" t="str">
        <f>KUMULATIVA!D17</f>
        <v>/</v>
      </c>
      <c r="E16" s="4"/>
    </row>
    <row r="17" spans="1:5" x14ac:dyDescent="0.25">
      <c r="A17" s="7">
        <f>KUMULATIVA!A18</f>
        <v>12</v>
      </c>
      <c r="B17" s="7" t="str">
        <f>KUMULATIVA!B18</f>
        <v>24-0006</v>
      </c>
      <c r="C17" s="24" t="str">
        <f>KUMULATIVA!C18</f>
        <v xml:space="preserve">Rekonstrukcije objektov - področje Ljubljana/Kranj </v>
      </c>
      <c r="D17" s="8" t="str">
        <f>KUMULATIVA!D18</f>
        <v>Mostova čez Besnico v Besnici LJ0170 in LJ0171</v>
      </c>
      <c r="E17" s="4"/>
    </row>
    <row r="18" spans="1:5" x14ac:dyDescent="0.25">
      <c r="A18" s="7">
        <f>KUMULATIVA!A19</f>
        <v>13</v>
      </c>
      <c r="B18" s="7" t="str">
        <f>KUMULATIVA!B19</f>
        <v>19-0034</v>
      </c>
      <c r="C18" s="24" t="str">
        <f>KUMULATIVA!C19</f>
        <v>Rekonstrukcija mostu čez Idrijco (GO0185)</v>
      </c>
      <c r="D18" s="8" t="str">
        <f>KUMULATIVA!D19</f>
        <v>/</v>
      </c>
      <c r="E18" s="4"/>
    </row>
    <row r="19" spans="1:5" x14ac:dyDescent="0.25">
      <c r="A19" s="7">
        <f>KUMULATIVA!A20</f>
        <v>14</v>
      </c>
      <c r="B19" s="7" t="str">
        <f>KUMULATIVA!B20</f>
        <v>24-0005</v>
      </c>
      <c r="C19" s="24" t="str">
        <f>KUMULATIVA!C20</f>
        <v xml:space="preserve">Rekonstrukcije objektov - področje MB/MS/Ptuj </v>
      </c>
      <c r="D19" s="8" t="str">
        <f>KUMULATIVA!D20</f>
        <v>Most čez Libanjo v Loperšicah na cesti G1-2/1313 v km 3,775</v>
      </c>
      <c r="E19" s="4"/>
    </row>
    <row r="20" spans="1:5" x14ac:dyDescent="0.25">
      <c r="A20" s="7">
        <f>KUMULATIVA!A21</f>
        <v>15</v>
      </c>
      <c r="B20" s="7" t="str">
        <f>KUMULATIVA!B21</f>
        <v>13-0036</v>
      </c>
      <c r="C20" s="24" t="str">
        <f>KUMULATIVA!C21</f>
        <v>Most čet Vipavo v Zaloščah (GO0096)</v>
      </c>
      <c r="D20" s="8" t="str">
        <f>KUMULATIVA!D21</f>
        <v>/</v>
      </c>
      <c r="E20" s="4"/>
    </row>
    <row r="21" spans="1:5" x14ac:dyDescent="0.25">
      <c r="A21" s="7">
        <f>KUMULATIVA!A22</f>
        <v>16</v>
      </c>
      <c r="B21" s="7" t="str">
        <f>KUMULATIVA!B22</f>
        <v>24-0007</v>
      </c>
      <c r="C21" s="24" t="str">
        <f>KUMULATIVA!C22</f>
        <v>Rekonstrukcije objektov - področje Celje</v>
      </c>
      <c r="D21" s="8" t="str">
        <f>KUMULATIVA!D22</f>
        <v>Most čez Dobjanski potok v Škarnicah</v>
      </c>
      <c r="E21" s="4"/>
    </row>
    <row r="22" spans="1:5" x14ac:dyDescent="0.25">
      <c r="A22" s="7">
        <f>KUMULATIVA!A23</f>
        <v>17</v>
      </c>
      <c r="B22" s="7" t="str">
        <f>KUMULATIVA!B23</f>
        <v>24-0007</v>
      </c>
      <c r="C22" s="24" t="str">
        <f>KUMULATIVA!C23</f>
        <v>Rekonstrukcije objektov - področje Celje</v>
      </c>
      <c r="D22" s="8" t="str">
        <f>KUMULATIVA!D23</f>
        <v>Most čez Lahomnico v Lahomnem</v>
      </c>
      <c r="E22" s="4"/>
    </row>
    <row r="23" spans="1:5" x14ac:dyDescent="0.25">
      <c r="A23" s="7">
        <f>KUMULATIVA!A24</f>
        <v>18</v>
      </c>
      <c r="B23" s="7" t="str">
        <f>KUMULATIVA!B24</f>
        <v>24-0005</v>
      </c>
      <c r="C23" s="24" t="str">
        <f>KUMULATIVA!C24</f>
        <v>Rekonstrukcije objektov - področje MB/MS/Ptuj</v>
      </c>
      <c r="D23" s="8" t="str">
        <f>KUMULATIVA!D24</f>
        <v>Most čez Ledavo v Rogašovcih</v>
      </c>
      <c r="E23" s="4"/>
    </row>
    <row r="24" spans="1:5" x14ac:dyDescent="0.25">
      <c r="A24" s="7">
        <f>KUMULATIVA!A25</f>
        <v>19</v>
      </c>
      <c r="B24" s="7" t="str">
        <f>KUMULATIVA!B25</f>
        <v>21-0020</v>
      </c>
      <c r="C24" s="24" t="str">
        <f>KUMULATIVA!C25</f>
        <v>Rekonstrukcije premostitvenih objektov</v>
      </c>
      <c r="D24" s="8" t="str">
        <f>KUMULATIVA!D25</f>
        <v>Most čez Branico v Čehovinih</v>
      </c>
      <c r="E24" s="4"/>
    </row>
    <row r="25" spans="1:5" ht="30" x14ac:dyDescent="0.25">
      <c r="A25" s="7">
        <f>KUMULATIVA!A26</f>
        <v>20</v>
      </c>
      <c r="B25" s="7" t="str">
        <f>KUMULATIVA!B26</f>
        <v>24-0003</v>
      </c>
      <c r="C25" s="24" t="str">
        <f>KUMULATIVA!C26</f>
        <v>Rekonstrukcije objektov - področje Novo mesto</v>
      </c>
      <c r="D25" s="8" t="str">
        <f>KUMULATIVA!D26</f>
        <v>Most čez Senovski potok v Brestanici na državni cesti R2-422/1333</v>
      </c>
      <c r="E25" s="4"/>
    </row>
    <row r="26" spans="1:5" ht="30" x14ac:dyDescent="0.25">
      <c r="A26" s="7">
        <f>KUMULATIVA!A27</f>
        <v>21</v>
      </c>
      <c r="B26" s="7" t="str">
        <f>KUMULATIVA!B27</f>
        <v>24-0006</v>
      </c>
      <c r="C26" s="24" t="str">
        <f>KUMULATIVA!C27</f>
        <v xml:space="preserve">Rekonstrukcije objektov - področje Ljubljana/Kranj </v>
      </c>
      <c r="D26" s="8" t="str">
        <f>KUMULATIVA!D27</f>
        <v>Most čez Trboveljščico v Gabrskem na cesti R2-427/1351 v km 17+835</v>
      </c>
      <c r="E26" s="4"/>
    </row>
  </sheetData>
  <protectedRanges>
    <protectedRange sqref="A2" name="Obseg2_1"/>
    <protectedRange sqref="E6:E26" name="Obseg3_1"/>
  </protectedRanges>
  <mergeCells count="6">
    <mergeCell ref="A4:A5"/>
    <mergeCell ref="B4:B5"/>
    <mergeCell ref="C4:C5"/>
    <mergeCell ref="A1:E1"/>
    <mergeCell ref="A2:E2"/>
    <mergeCell ref="D4:D5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26"/>
  <sheetViews>
    <sheetView workbookViewId="0">
      <selection activeCell="A12" sqref="A12:XFD12"/>
    </sheetView>
  </sheetViews>
  <sheetFormatPr defaultColWidth="9.125" defaultRowHeight="15" x14ac:dyDescent="0.25"/>
  <cols>
    <col min="1" max="1" width="8.125" style="1" customWidth="1"/>
    <col min="2" max="2" width="9.625" style="1" customWidth="1"/>
    <col min="3" max="3" width="46.625" style="25" customWidth="1"/>
    <col min="4" max="4" width="50" style="5" bestFit="1" customWidth="1"/>
    <col min="5" max="5" width="32.125" style="6" customWidth="1"/>
    <col min="6" max="16384" width="9.125" style="1"/>
  </cols>
  <sheetData>
    <row r="1" spans="1:5" ht="50.25" customHeight="1" x14ac:dyDescent="0.25">
      <c r="A1" s="39" t="s">
        <v>8</v>
      </c>
      <c r="B1" s="39"/>
      <c r="C1" s="39"/>
      <c r="D1" s="39"/>
      <c r="E1" s="39"/>
    </row>
    <row r="2" spans="1:5" ht="20.25" customHeight="1" x14ac:dyDescent="0.25">
      <c r="A2" s="40" t="s">
        <v>9</v>
      </c>
      <c r="B2" s="40"/>
      <c r="C2" s="40"/>
      <c r="D2" s="40"/>
      <c r="E2" s="40"/>
    </row>
    <row r="4" spans="1:5" x14ac:dyDescent="0.25">
      <c r="A4" s="41" t="s">
        <v>1</v>
      </c>
      <c r="B4" s="41" t="s">
        <v>2</v>
      </c>
      <c r="C4" s="41" t="s">
        <v>3</v>
      </c>
      <c r="D4" s="42" t="s">
        <v>16</v>
      </c>
      <c r="E4" s="2" t="s">
        <v>10</v>
      </c>
    </row>
    <row r="5" spans="1:5" x14ac:dyDescent="0.25">
      <c r="A5" s="41"/>
      <c r="B5" s="41"/>
      <c r="C5" s="41"/>
      <c r="D5" s="43"/>
      <c r="E5" s="3" t="s">
        <v>11</v>
      </c>
    </row>
    <row r="6" spans="1:5" x14ac:dyDescent="0.25">
      <c r="A6" s="7">
        <f>KUMULATIVA!A7</f>
        <v>1</v>
      </c>
      <c r="B6" s="7" t="str">
        <f>KUMULATIVA!B7</f>
        <v>18-0064</v>
      </c>
      <c r="C6" s="24" t="str">
        <f>KUMULATIVA!C7</f>
        <v>Ureditev ceste Petanjci-Gederovci</v>
      </c>
      <c r="D6" s="8" t="str">
        <f>KUMULATIVA!D7</f>
        <v>/</v>
      </c>
      <c r="E6" s="4"/>
    </row>
    <row r="7" spans="1:5" x14ac:dyDescent="0.25">
      <c r="A7" s="7">
        <f>KUMULATIVA!A8</f>
        <v>2</v>
      </c>
      <c r="B7" s="7" t="str">
        <f>KUMULATIVA!B8</f>
        <v>10-0070</v>
      </c>
      <c r="C7" s="24" t="str">
        <f>KUMULATIVA!C8</f>
        <v>R3-714 Spodnji Ivanjci-Gornja Radgona</v>
      </c>
      <c r="D7" s="8" t="str">
        <f>KUMULATIVA!D8</f>
        <v>/</v>
      </c>
      <c r="E7" s="4"/>
    </row>
    <row r="8" spans="1:5" x14ac:dyDescent="0.25">
      <c r="A8" s="7">
        <f>KUMULATIVA!A9</f>
        <v>3</v>
      </c>
      <c r="B8" s="7" t="str">
        <f>KUMULATIVA!B9</f>
        <v>18-0097</v>
      </c>
      <c r="C8" s="24" t="str">
        <f>KUMULATIVA!C9</f>
        <v>Rekonstrukcija ceste Cerkno-Želin</v>
      </c>
      <c r="D8" s="8" t="str">
        <f>KUMULATIVA!D9</f>
        <v>/</v>
      </c>
      <c r="E8" s="4"/>
    </row>
    <row r="9" spans="1:5" x14ac:dyDescent="0.25">
      <c r="A9" s="7">
        <f>KUMULATIVA!A10</f>
        <v>4</v>
      </c>
      <c r="B9" s="7" t="str">
        <f>KUMULATIVA!B10</f>
        <v>10-0038</v>
      </c>
      <c r="C9" s="24" t="str">
        <f>KUMULATIVA!C10</f>
        <v>Ureditev ceste Gorenja vas-Hotavlje</v>
      </c>
      <c r="D9" s="8" t="str">
        <f>KUMULATIVA!D10</f>
        <v>/</v>
      </c>
      <c r="E9" s="4"/>
    </row>
    <row r="10" spans="1:5" x14ac:dyDescent="0.25">
      <c r="A10" s="7">
        <f>KUMULATIVA!A11</f>
        <v>5</v>
      </c>
      <c r="B10" s="7" t="str">
        <f>KUMULATIVA!B11</f>
        <v xml:space="preserve">17-00247 </v>
      </c>
      <c r="C10" s="24" t="str">
        <f>KUMULATIVA!C11</f>
        <v>Sanacija brežine Jelični vrh</v>
      </c>
      <c r="D10" s="8" t="str">
        <f>KUMULATIVA!D11</f>
        <v>/</v>
      </c>
      <c r="E10" s="4"/>
    </row>
    <row r="11" spans="1:5" x14ac:dyDescent="0.25">
      <c r="A11" s="7">
        <f>KUMULATIVA!A12</f>
        <v>6</v>
      </c>
      <c r="B11" s="7" t="str">
        <f>KUMULATIVA!B12</f>
        <v>21-0026</v>
      </c>
      <c r="C11" s="24" t="str">
        <f>KUMULATIVA!C12</f>
        <v>Most čez Savo Bohinjko v Bohinjski Beli</v>
      </c>
      <c r="D11" s="8" t="str">
        <f>KUMULATIVA!D12</f>
        <v>/</v>
      </c>
      <c r="E11" s="4"/>
    </row>
    <row r="12" spans="1:5" x14ac:dyDescent="0.25">
      <c r="A12" s="7">
        <f>KUMULATIVA!A13</f>
        <v>7</v>
      </c>
      <c r="B12" s="7" t="str">
        <f>KUMULATIVA!B13</f>
        <v>19-0046</v>
      </c>
      <c r="C12" s="24" t="str">
        <f>KUMULATIVA!C13</f>
        <v>Ureditev ceste skozi Lemerje</v>
      </c>
      <c r="D12" s="8" t="str">
        <f>KUMULATIVA!D13</f>
        <v>/</v>
      </c>
      <c r="E12" s="4"/>
    </row>
    <row r="13" spans="1:5" x14ac:dyDescent="0.25">
      <c r="A13" s="7">
        <f>KUMULATIVA!A14</f>
        <v>8</v>
      </c>
      <c r="B13" s="7" t="str">
        <f>KUMULATIVA!B14</f>
        <v>21-0027</v>
      </c>
      <c r="C13" s="24" t="str">
        <f>KUMULATIVA!C14</f>
        <v>Most čez Savo Bohinjko pri Obrnah (KR0105)</v>
      </c>
      <c r="D13" s="8" t="str">
        <f>KUMULATIVA!D14</f>
        <v>/</v>
      </c>
      <c r="E13" s="4"/>
    </row>
    <row r="14" spans="1:5" x14ac:dyDescent="0.25">
      <c r="A14" s="7">
        <f>KUMULATIVA!A15</f>
        <v>9</v>
      </c>
      <c r="B14" s="7" t="str">
        <f>KUMULATIVA!B15</f>
        <v>19-0009</v>
      </c>
      <c r="C14" s="24" t="str">
        <f>KUMULATIVA!C15</f>
        <v>Rekonstrukcija ceste Log-Predel</v>
      </c>
      <c r="D14" s="8" t="str">
        <f>KUMULATIVA!D15</f>
        <v>/</v>
      </c>
      <c r="E14" s="4"/>
    </row>
    <row r="15" spans="1:5" x14ac:dyDescent="0.25">
      <c r="A15" s="7">
        <f>KUMULATIVA!A16</f>
        <v>10</v>
      </c>
      <c r="B15" s="7" t="str">
        <f>KUMULATIVA!B16</f>
        <v>19-0005</v>
      </c>
      <c r="C15" s="24" t="str">
        <f>KUMULATIVA!C16</f>
        <v>Rekonstrukcija mostu čez Dravo (MB0137)</v>
      </c>
      <c r="D15" s="8" t="str">
        <f>KUMULATIVA!D16</f>
        <v>/</v>
      </c>
      <c r="E15" s="4"/>
    </row>
    <row r="16" spans="1:5" x14ac:dyDescent="0.25">
      <c r="A16" s="7">
        <f>KUMULATIVA!A17</f>
        <v>11</v>
      </c>
      <c r="B16" s="7" t="str">
        <f>KUMULATIVA!B17</f>
        <v>21-0032</v>
      </c>
      <c r="C16" s="24" t="str">
        <f>KUMULATIVA!C17</f>
        <v>Rekonstrukcija nadvoza AC na Brezovici (VA0130)</v>
      </c>
      <c r="D16" s="8" t="str">
        <f>KUMULATIVA!D17</f>
        <v>/</v>
      </c>
      <c r="E16" s="4"/>
    </row>
    <row r="17" spans="1:5" x14ac:dyDescent="0.25">
      <c r="A17" s="7">
        <f>KUMULATIVA!A18</f>
        <v>12</v>
      </c>
      <c r="B17" s="7" t="str">
        <f>KUMULATIVA!B18</f>
        <v>24-0006</v>
      </c>
      <c r="C17" s="24" t="str">
        <f>KUMULATIVA!C18</f>
        <v xml:space="preserve">Rekonstrukcije objektov - področje Ljubljana/Kranj </v>
      </c>
      <c r="D17" s="8" t="str">
        <f>KUMULATIVA!D18</f>
        <v>Mostova čez Besnico v Besnici LJ0170 in LJ0171</v>
      </c>
      <c r="E17" s="4"/>
    </row>
    <row r="18" spans="1:5" x14ac:dyDescent="0.25">
      <c r="A18" s="7">
        <f>KUMULATIVA!A19</f>
        <v>13</v>
      </c>
      <c r="B18" s="7" t="str">
        <f>KUMULATIVA!B19</f>
        <v>19-0034</v>
      </c>
      <c r="C18" s="24" t="str">
        <f>KUMULATIVA!C19</f>
        <v>Rekonstrukcija mostu čez Idrijco (GO0185)</v>
      </c>
      <c r="D18" s="8" t="str">
        <f>KUMULATIVA!D19</f>
        <v>/</v>
      </c>
      <c r="E18" s="4"/>
    </row>
    <row r="19" spans="1:5" x14ac:dyDescent="0.25">
      <c r="A19" s="7">
        <f>KUMULATIVA!A20</f>
        <v>14</v>
      </c>
      <c r="B19" s="7" t="str">
        <f>KUMULATIVA!B20</f>
        <v>24-0005</v>
      </c>
      <c r="C19" s="24" t="str">
        <f>KUMULATIVA!C20</f>
        <v xml:space="preserve">Rekonstrukcije objektov - področje MB/MS/Ptuj </v>
      </c>
      <c r="D19" s="8" t="str">
        <f>KUMULATIVA!D20</f>
        <v>Most čez Libanjo v Loperšicah na cesti G1-2/1313 v km 3,775</v>
      </c>
      <c r="E19" s="4"/>
    </row>
    <row r="20" spans="1:5" x14ac:dyDescent="0.25">
      <c r="A20" s="7">
        <f>KUMULATIVA!A21</f>
        <v>15</v>
      </c>
      <c r="B20" s="7" t="str">
        <f>KUMULATIVA!B21</f>
        <v>13-0036</v>
      </c>
      <c r="C20" s="24" t="str">
        <f>KUMULATIVA!C21</f>
        <v>Most čet Vipavo v Zaloščah (GO0096)</v>
      </c>
      <c r="D20" s="8" t="str">
        <f>KUMULATIVA!D21</f>
        <v>/</v>
      </c>
      <c r="E20" s="4"/>
    </row>
    <row r="21" spans="1:5" x14ac:dyDescent="0.25">
      <c r="A21" s="7">
        <f>KUMULATIVA!A22</f>
        <v>16</v>
      </c>
      <c r="B21" s="7" t="str">
        <f>KUMULATIVA!B22</f>
        <v>24-0007</v>
      </c>
      <c r="C21" s="24" t="str">
        <f>KUMULATIVA!C22</f>
        <v>Rekonstrukcije objektov - področje Celje</v>
      </c>
      <c r="D21" s="8" t="str">
        <f>KUMULATIVA!D22</f>
        <v>Most čez Dobjanski potok v Škarnicah</v>
      </c>
      <c r="E21" s="4"/>
    </row>
    <row r="22" spans="1:5" x14ac:dyDescent="0.25">
      <c r="A22" s="7">
        <f>KUMULATIVA!A23</f>
        <v>17</v>
      </c>
      <c r="B22" s="7" t="str">
        <f>KUMULATIVA!B23</f>
        <v>24-0007</v>
      </c>
      <c r="C22" s="24" t="str">
        <f>KUMULATIVA!C23</f>
        <v>Rekonstrukcije objektov - področje Celje</v>
      </c>
      <c r="D22" s="8" t="str">
        <f>KUMULATIVA!D23</f>
        <v>Most čez Lahomnico v Lahomnem</v>
      </c>
      <c r="E22" s="4"/>
    </row>
    <row r="23" spans="1:5" x14ac:dyDescent="0.25">
      <c r="A23" s="7">
        <f>KUMULATIVA!A24</f>
        <v>18</v>
      </c>
      <c r="B23" s="7" t="str">
        <f>KUMULATIVA!B24</f>
        <v>24-0005</v>
      </c>
      <c r="C23" s="24" t="str">
        <f>KUMULATIVA!C24</f>
        <v>Rekonstrukcije objektov - področje MB/MS/Ptuj</v>
      </c>
      <c r="D23" s="8" t="str">
        <f>KUMULATIVA!D24</f>
        <v>Most čez Ledavo v Rogašovcih</v>
      </c>
      <c r="E23" s="4"/>
    </row>
    <row r="24" spans="1:5" x14ac:dyDescent="0.25">
      <c r="A24" s="7">
        <f>KUMULATIVA!A25</f>
        <v>19</v>
      </c>
      <c r="B24" s="7" t="str">
        <f>KUMULATIVA!B25</f>
        <v>21-0020</v>
      </c>
      <c r="C24" s="24" t="str">
        <f>KUMULATIVA!C25</f>
        <v>Rekonstrukcije premostitvenih objektov</v>
      </c>
      <c r="D24" s="8" t="str">
        <f>KUMULATIVA!D25</f>
        <v>Most čez Branico v Čehovinih</v>
      </c>
      <c r="E24" s="4"/>
    </row>
    <row r="25" spans="1:5" ht="30" x14ac:dyDescent="0.25">
      <c r="A25" s="7">
        <f>KUMULATIVA!A26</f>
        <v>20</v>
      </c>
      <c r="B25" s="7" t="str">
        <f>KUMULATIVA!B26</f>
        <v>24-0003</v>
      </c>
      <c r="C25" s="24" t="str">
        <f>KUMULATIVA!C26</f>
        <v>Rekonstrukcije objektov - področje Novo mesto</v>
      </c>
      <c r="D25" s="8" t="str">
        <f>KUMULATIVA!D26</f>
        <v>Most čez Senovski potok v Brestanici na državni cesti R2-422/1333</v>
      </c>
      <c r="E25" s="4"/>
    </row>
    <row r="26" spans="1:5" ht="30" x14ac:dyDescent="0.25">
      <c r="A26" s="7">
        <f>KUMULATIVA!A27</f>
        <v>21</v>
      </c>
      <c r="B26" s="7" t="str">
        <f>KUMULATIVA!B27</f>
        <v>24-0006</v>
      </c>
      <c r="C26" s="24" t="str">
        <f>KUMULATIVA!C27</f>
        <v xml:space="preserve">Rekonstrukcije objektov - področje Ljubljana/Kranj </v>
      </c>
      <c r="D26" s="8" t="str">
        <f>KUMULATIVA!D27</f>
        <v>Most čez Trboveljščico v Gabrskem na cesti R2-427/1351 v km 17+835</v>
      </c>
      <c r="E26" s="4"/>
    </row>
  </sheetData>
  <protectedRanges>
    <protectedRange sqref="A2" name="Obseg2_1"/>
    <protectedRange sqref="E6:E26" name="Obseg3_1"/>
  </protectedRanges>
  <mergeCells count="6">
    <mergeCell ref="A4:A5"/>
    <mergeCell ref="B4:B5"/>
    <mergeCell ref="C4:C5"/>
    <mergeCell ref="A1:E1"/>
    <mergeCell ref="A2:E2"/>
    <mergeCell ref="D4:D5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26"/>
  <sheetViews>
    <sheetView workbookViewId="0">
      <selection activeCell="A12" sqref="A12:XFD12"/>
    </sheetView>
  </sheetViews>
  <sheetFormatPr defaultColWidth="9.125" defaultRowHeight="15" x14ac:dyDescent="0.25"/>
  <cols>
    <col min="1" max="1" width="8.125" style="1" customWidth="1"/>
    <col min="2" max="2" width="9.625" style="1" customWidth="1"/>
    <col min="3" max="3" width="46.625" style="25" customWidth="1"/>
    <col min="4" max="4" width="50" style="5" bestFit="1" customWidth="1"/>
    <col min="5" max="5" width="32.125" style="6" customWidth="1"/>
    <col min="6" max="16384" width="9.125" style="1"/>
  </cols>
  <sheetData>
    <row r="1" spans="1:5" ht="50.25" customHeight="1" x14ac:dyDescent="0.25">
      <c r="A1" s="39" t="s">
        <v>8</v>
      </c>
      <c r="B1" s="39"/>
      <c r="C1" s="39"/>
      <c r="D1" s="39"/>
      <c r="E1" s="39"/>
    </row>
    <row r="2" spans="1:5" ht="20.25" customHeight="1" x14ac:dyDescent="0.25">
      <c r="A2" s="40" t="s">
        <v>9</v>
      </c>
      <c r="B2" s="40"/>
      <c r="C2" s="40"/>
      <c r="D2" s="40"/>
      <c r="E2" s="40"/>
    </row>
    <row r="4" spans="1:5" x14ac:dyDescent="0.25">
      <c r="A4" s="41" t="s">
        <v>1</v>
      </c>
      <c r="B4" s="41" t="s">
        <v>2</v>
      </c>
      <c r="C4" s="41" t="s">
        <v>3</v>
      </c>
      <c r="D4" s="42" t="s">
        <v>16</v>
      </c>
      <c r="E4" s="2" t="s">
        <v>10</v>
      </c>
    </row>
    <row r="5" spans="1:5" x14ac:dyDescent="0.25">
      <c r="A5" s="41"/>
      <c r="B5" s="41"/>
      <c r="C5" s="41"/>
      <c r="D5" s="43"/>
      <c r="E5" s="3" t="s">
        <v>11</v>
      </c>
    </row>
    <row r="6" spans="1:5" x14ac:dyDescent="0.25">
      <c r="A6" s="7">
        <f>KUMULATIVA!A7</f>
        <v>1</v>
      </c>
      <c r="B6" s="7" t="str">
        <f>KUMULATIVA!B7</f>
        <v>18-0064</v>
      </c>
      <c r="C6" s="24" t="str">
        <f>KUMULATIVA!C7</f>
        <v>Ureditev ceste Petanjci-Gederovci</v>
      </c>
      <c r="D6" s="8" t="str">
        <f>KUMULATIVA!D7</f>
        <v>/</v>
      </c>
      <c r="E6" s="4"/>
    </row>
    <row r="7" spans="1:5" x14ac:dyDescent="0.25">
      <c r="A7" s="7">
        <f>KUMULATIVA!A8</f>
        <v>2</v>
      </c>
      <c r="B7" s="7" t="str">
        <f>KUMULATIVA!B8</f>
        <v>10-0070</v>
      </c>
      <c r="C7" s="24" t="str">
        <f>KUMULATIVA!C8</f>
        <v>R3-714 Spodnji Ivanjci-Gornja Radgona</v>
      </c>
      <c r="D7" s="8" t="str">
        <f>KUMULATIVA!D8</f>
        <v>/</v>
      </c>
      <c r="E7" s="4"/>
    </row>
    <row r="8" spans="1:5" x14ac:dyDescent="0.25">
      <c r="A8" s="7">
        <f>KUMULATIVA!A9</f>
        <v>3</v>
      </c>
      <c r="B8" s="7" t="str">
        <f>KUMULATIVA!B9</f>
        <v>18-0097</v>
      </c>
      <c r="C8" s="24" t="str">
        <f>KUMULATIVA!C9</f>
        <v>Rekonstrukcija ceste Cerkno-Želin</v>
      </c>
      <c r="D8" s="8" t="str">
        <f>KUMULATIVA!D9</f>
        <v>/</v>
      </c>
      <c r="E8" s="4"/>
    </row>
    <row r="9" spans="1:5" x14ac:dyDescent="0.25">
      <c r="A9" s="7">
        <f>KUMULATIVA!A10</f>
        <v>4</v>
      </c>
      <c r="B9" s="7" t="str">
        <f>KUMULATIVA!B10</f>
        <v>10-0038</v>
      </c>
      <c r="C9" s="24" t="str">
        <f>KUMULATIVA!C10</f>
        <v>Ureditev ceste Gorenja vas-Hotavlje</v>
      </c>
      <c r="D9" s="8" t="str">
        <f>KUMULATIVA!D10</f>
        <v>/</v>
      </c>
      <c r="E9" s="4"/>
    </row>
    <row r="10" spans="1:5" x14ac:dyDescent="0.25">
      <c r="A10" s="7">
        <f>KUMULATIVA!A11</f>
        <v>5</v>
      </c>
      <c r="B10" s="7" t="str">
        <f>KUMULATIVA!B11</f>
        <v xml:space="preserve">17-00247 </v>
      </c>
      <c r="C10" s="24" t="str">
        <f>KUMULATIVA!C11</f>
        <v>Sanacija brežine Jelični vrh</v>
      </c>
      <c r="D10" s="8" t="str">
        <f>KUMULATIVA!D11</f>
        <v>/</v>
      </c>
      <c r="E10" s="4"/>
    </row>
    <row r="11" spans="1:5" x14ac:dyDescent="0.25">
      <c r="A11" s="7">
        <f>KUMULATIVA!A12</f>
        <v>6</v>
      </c>
      <c r="B11" s="7" t="str">
        <f>KUMULATIVA!B12</f>
        <v>21-0026</v>
      </c>
      <c r="C11" s="24" t="str">
        <f>KUMULATIVA!C12</f>
        <v>Most čez Savo Bohinjko v Bohinjski Beli</v>
      </c>
      <c r="D11" s="8" t="str">
        <f>KUMULATIVA!D12</f>
        <v>/</v>
      </c>
      <c r="E11" s="4"/>
    </row>
    <row r="12" spans="1:5" x14ac:dyDescent="0.25">
      <c r="A12" s="7">
        <f>KUMULATIVA!A13</f>
        <v>7</v>
      </c>
      <c r="B12" s="7" t="str">
        <f>KUMULATIVA!B13</f>
        <v>19-0046</v>
      </c>
      <c r="C12" s="24" t="str">
        <f>KUMULATIVA!C13</f>
        <v>Ureditev ceste skozi Lemerje</v>
      </c>
      <c r="D12" s="8" t="str">
        <f>KUMULATIVA!D13</f>
        <v>/</v>
      </c>
      <c r="E12" s="4"/>
    </row>
    <row r="13" spans="1:5" x14ac:dyDescent="0.25">
      <c r="A13" s="7">
        <f>KUMULATIVA!A14</f>
        <v>8</v>
      </c>
      <c r="B13" s="7" t="str">
        <f>KUMULATIVA!B14</f>
        <v>21-0027</v>
      </c>
      <c r="C13" s="24" t="str">
        <f>KUMULATIVA!C14</f>
        <v>Most čez Savo Bohinjko pri Obrnah (KR0105)</v>
      </c>
      <c r="D13" s="8" t="str">
        <f>KUMULATIVA!D14</f>
        <v>/</v>
      </c>
      <c r="E13" s="4"/>
    </row>
    <row r="14" spans="1:5" x14ac:dyDescent="0.25">
      <c r="A14" s="7">
        <f>KUMULATIVA!A15</f>
        <v>9</v>
      </c>
      <c r="B14" s="7" t="str">
        <f>KUMULATIVA!B15</f>
        <v>19-0009</v>
      </c>
      <c r="C14" s="24" t="str">
        <f>KUMULATIVA!C15</f>
        <v>Rekonstrukcija ceste Log-Predel</v>
      </c>
      <c r="D14" s="8" t="str">
        <f>KUMULATIVA!D15</f>
        <v>/</v>
      </c>
      <c r="E14" s="4"/>
    </row>
    <row r="15" spans="1:5" x14ac:dyDescent="0.25">
      <c r="A15" s="7">
        <f>KUMULATIVA!A16</f>
        <v>10</v>
      </c>
      <c r="B15" s="7" t="str">
        <f>KUMULATIVA!B16</f>
        <v>19-0005</v>
      </c>
      <c r="C15" s="24" t="str">
        <f>KUMULATIVA!C16</f>
        <v>Rekonstrukcija mostu čez Dravo (MB0137)</v>
      </c>
      <c r="D15" s="8" t="str">
        <f>KUMULATIVA!D16</f>
        <v>/</v>
      </c>
      <c r="E15" s="4"/>
    </row>
    <row r="16" spans="1:5" x14ac:dyDescent="0.25">
      <c r="A16" s="7">
        <f>KUMULATIVA!A17</f>
        <v>11</v>
      </c>
      <c r="B16" s="7" t="str">
        <f>KUMULATIVA!B17</f>
        <v>21-0032</v>
      </c>
      <c r="C16" s="24" t="str">
        <f>KUMULATIVA!C17</f>
        <v>Rekonstrukcija nadvoza AC na Brezovici (VA0130)</v>
      </c>
      <c r="D16" s="8" t="str">
        <f>KUMULATIVA!D17</f>
        <v>/</v>
      </c>
      <c r="E16" s="4"/>
    </row>
    <row r="17" spans="1:5" x14ac:dyDescent="0.25">
      <c r="A17" s="7">
        <f>KUMULATIVA!A18</f>
        <v>12</v>
      </c>
      <c r="B17" s="7" t="str">
        <f>KUMULATIVA!B18</f>
        <v>24-0006</v>
      </c>
      <c r="C17" s="24" t="str">
        <f>KUMULATIVA!C18</f>
        <v xml:space="preserve">Rekonstrukcije objektov - področje Ljubljana/Kranj </v>
      </c>
      <c r="D17" s="8" t="str">
        <f>KUMULATIVA!D18</f>
        <v>Mostova čez Besnico v Besnici LJ0170 in LJ0171</v>
      </c>
      <c r="E17" s="4"/>
    </row>
    <row r="18" spans="1:5" x14ac:dyDescent="0.25">
      <c r="A18" s="7">
        <f>KUMULATIVA!A19</f>
        <v>13</v>
      </c>
      <c r="B18" s="7" t="str">
        <f>KUMULATIVA!B19</f>
        <v>19-0034</v>
      </c>
      <c r="C18" s="24" t="str">
        <f>KUMULATIVA!C19</f>
        <v>Rekonstrukcija mostu čez Idrijco (GO0185)</v>
      </c>
      <c r="D18" s="8" t="str">
        <f>KUMULATIVA!D19</f>
        <v>/</v>
      </c>
      <c r="E18" s="4"/>
    </row>
    <row r="19" spans="1:5" x14ac:dyDescent="0.25">
      <c r="A19" s="7">
        <f>KUMULATIVA!A20</f>
        <v>14</v>
      </c>
      <c r="B19" s="7" t="str">
        <f>KUMULATIVA!B20</f>
        <v>24-0005</v>
      </c>
      <c r="C19" s="24" t="str">
        <f>KUMULATIVA!C20</f>
        <v xml:space="preserve">Rekonstrukcije objektov - področje MB/MS/Ptuj </v>
      </c>
      <c r="D19" s="8" t="str">
        <f>KUMULATIVA!D20</f>
        <v>Most čez Libanjo v Loperšicah na cesti G1-2/1313 v km 3,775</v>
      </c>
      <c r="E19" s="4"/>
    </row>
    <row r="20" spans="1:5" x14ac:dyDescent="0.25">
      <c r="A20" s="7">
        <f>KUMULATIVA!A21</f>
        <v>15</v>
      </c>
      <c r="B20" s="7" t="str">
        <f>KUMULATIVA!B21</f>
        <v>13-0036</v>
      </c>
      <c r="C20" s="24" t="str">
        <f>KUMULATIVA!C21</f>
        <v>Most čet Vipavo v Zaloščah (GO0096)</v>
      </c>
      <c r="D20" s="8" t="str">
        <f>KUMULATIVA!D21</f>
        <v>/</v>
      </c>
      <c r="E20" s="4"/>
    </row>
    <row r="21" spans="1:5" x14ac:dyDescent="0.25">
      <c r="A21" s="7">
        <f>KUMULATIVA!A22</f>
        <v>16</v>
      </c>
      <c r="B21" s="7" t="str">
        <f>KUMULATIVA!B22</f>
        <v>24-0007</v>
      </c>
      <c r="C21" s="24" t="str">
        <f>KUMULATIVA!C22</f>
        <v>Rekonstrukcije objektov - področje Celje</v>
      </c>
      <c r="D21" s="8" t="str">
        <f>KUMULATIVA!D22</f>
        <v>Most čez Dobjanski potok v Škarnicah</v>
      </c>
      <c r="E21" s="4"/>
    </row>
    <row r="22" spans="1:5" x14ac:dyDescent="0.25">
      <c r="A22" s="7">
        <f>KUMULATIVA!A23</f>
        <v>17</v>
      </c>
      <c r="B22" s="7" t="str">
        <f>KUMULATIVA!B23</f>
        <v>24-0007</v>
      </c>
      <c r="C22" s="24" t="str">
        <f>KUMULATIVA!C23</f>
        <v>Rekonstrukcije objektov - področje Celje</v>
      </c>
      <c r="D22" s="8" t="str">
        <f>KUMULATIVA!D23</f>
        <v>Most čez Lahomnico v Lahomnem</v>
      </c>
      <c r="E22" s="4"/>
    </row>
    <row r="23" spans="1:5" x14ac:dyDescent="0.25">
      <c r="A23" s="7">
        <f>KUMULATIVA!A24</f>
        <v>18</v>
      </c>
      <c r="B23" s="7" t="str">
        <f>KUMULATIVA!B24</f>
        <v>24-0005</v>
      </c>
      <c r="C23" s="24" t="str">
        <f>KUMULATIVA!C24</f>
        <v>Rekonstrukcije objektov - področje MB/MS/Ptuj</v>
      </c>
      <c r="D23" s="8" t="str">
        <f>KUMULATIVA!D24</f>
        <v>Most čez Ledavo v Rogašovcih</v>
      </c>
      <c r="E23" s="4"/>
    </row>
    <row r="24" spans="1:5" x14ac:dyDescent="0.25">
      <c r="A24" s="7">
        <f>KUMULATIVA!A25</f>
        <v>19</v>
      </c>
      <c r="B24" s="7" t="str">
        <f>KUMULATIVA!B25</f>
        <v>21-0020</v>
      </c>
      <c r="C24" s="24" t="str">
        <f>KUMULATIVA!C25</f>
        <v>Rekonstrukcije premostitvenih objektov</v>
      </c>
      <c r="D24" s="8" t="str">
        <f>KUMULATIVA!D25</f>
        <v>Most čez Branico v Čehovinih</v>
      </c>
      <c r="E24" s="4"/>
    </row>
    <row r="25" spans="1:5" ht="30" x14ac:dyDescent="0.25">
      <c r="A25" s="7">
        <f>KUMULATIVA!A26</f>
        <v>20</v>
      </c>
      <c r="B25" s="7" t="str">
        <f>KUMULATIVA!B26</f>
        <v>24-0003</v>
      </c>
      <c r="C25" s="24" t="str">
        <f>KUMULATIVA!C26</f>
        <v>Rekonstrukcije objektov - področje Novo mesto</v>
      </c>
      <c r="D25" s="8" t="str">
        <f>KUMULATIVA!D26</f>
        <v>Most čez Senovski potok v Brestanici na državni cesti R2-422/1333</v>
      </c>
      <c r="E25" s="4"/>
    </row>
    <row r="26" spans="1:5" ht="30" x14ac:dyDescent="0.25">
      <c r="A26" s="7">
        <f>KUMULATIVA!A27</f>
        <v>21</v>
      </c>
      <c r="B26" s="7" t="str">
        <f>KUMULATIVA!B27</f>
        <v>24-0006</v>
      </c>
      <c r="C26" s="24" t="str">
        <f>KUMULATIVA!C27</f>
        <v xml:space="preserve">Rekonstrukcije objektov - področje Ljubljana/Kranj </v>
      </c>
      <c r="D26" s="8" t="str">
        <f>KUMULATIVA!D27</f>
        <v>Most čez Trboveljščico v Gabrskem na cesti R2-427/1351 v km 17+835</v>
      </c>
      <c r="E26" s="4"/>
    </row>
  </sheetData>
  <protectedRanges>
    <protectedRange sqref="A2" name="Obseg2_1"/>
    <protectedRange sqref="E6:E26" name="Obseg3_1"/>
  </protectedRanges>
  <mergeCells count="6">
    <mergeCell ref="A4:A5"/>
    <mergeCell ref="B4:B5"/>
    <mergeCell ref="C4:C5"/>
    <mergeCell ref="A1:E1"/>
    <mergeCell ref="A2:E2"/>
    <mergeCell ref="D4:D5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26"/>
  <sheetViews>
    <sheetView topLeftCell="A9" workbookViewId="0">
      <selection activeCell="A12" sqref="A12:XFD12"/>
    </sheetView>
  </sheetViews>
  <sheetFormatPr defaultColWidth="9.125" defaultRowHeight="15" x14ac:dyDescent="0.25"/>
  <cols>
    <col min="1" max="1" width="8.125" style="1" customWidth="1"/>
    <col min="2" max="2" width="9.625" style="1" customWidth="1"/>
    <col min="3" max="3" width="46.625" style="25" customWidth="1"/>
    <col min="4" max="4" width="50" style="5" bestFit="1" customWidth="1"/>
    <col min="5" max="5" width="32.125" style="6" customWidth="1"/>
    <col min="6" max="16384" width="9.125" style="1"/>
  </cols>
  <sheetData>
    <row r="1" spans="1:5" ht="50.25" customHeight="1" x14ac:dyDescent="0.25">
      <c r="A1" s="39" t="s">
        <v>8</v>
      </c>
      <c r="B1" s="39"/>
      <c r="C1" s="39"/>
      <c r="D1" s="39"/>
      <c r="E1" s="39"/>
    </row>
    <row r="2" spans="1:5" ht="20.25" customHeight="1" x14ac:dyDescent="0.25">
      <c r="A2" s="40" t="s">
        <v>9</v>
      </c>
      <c r="B2" s="40"/>
      <c r="C2" s="40"/>
      <c r="D2" s="40"/>
      <c r="E2" s="40"/>
    </row>
    <row r="4" spans="1:5" x14ac:dyDescent="0.25">
      <c r="A4" s="41" t="s">
        <v>1</v>
      </c>
      <c r="B4" s="41" t="s">
        <v>2</v>
      </c>
      <c r="C4" s="41" t="s">
        <v>3</v>
      </c>
      <c r="D4" s="42" t="s">
        <v>16</v>
      </c>
      <c r="E4" s="2" t="s">
        <v>10</v>
      </c>
    </row>
    <row r="5" spans="1:5" x14ac:dyDescent="0.25">
      <c r="A5" s="41"/>
      <c r="B5" s="41"/>
      <c r="C5" s="41"/>
      <c r="D5" s="43"/>
      <c r="E5" s="3" t="s">
        <v>11</v>
      </c>
    </row>
    <row r="6" spans="1:5" x14ac:dyDescent="0.25">
      <c r="A6" s="7">
        <f>KUMULATIVA!A7</f>
        <v>1</v>
      </c>
      <c r="B6" s="7" t="str">
        <f>KUMULATIVA!B7</f>
        <v>18-0064</v>
      </c>
      <c r="C6" s="24" t="str">
        <f>KUMULATIVA!C7</f>
        <v>Ureditev ceste Petanjci-Gederovci</v>
      </c>
      <c r="D6" s="8" t="str">
        <f>KUMULATIVA!D7</f>
        <v>/</v>
      </c>
      <c r="E6" s="4"/>
    </row>
    <row r="7" spans="1:5" x14ac:dyDescent="0.25">
      <c r="A7" s="7">
        <f>KUMULATIVA!A8</f>
        <v>2</v>
      </c>
      <c r="B7" s="7" t="str">
        <f>KUMULATIVA!B8</f>
        <v>10-0070</v>
      </c>
      <c r="C7" s="24" t="str">
        <f>KUMULATIVA!C8</f>
        <v>R3-714 Spodnji Ivanjci-Gornja Radgona</v>
      </c>
      <c r="D7" s="8" t="str">
        <f>KUMULATIVA!D8</f>
        <v>/</v>
      </c>
      <c r="E7" s="4"/>
    </row>
    <row r="8" spans="1:5" x14ac:dyDescent="0.25">
      <c r="A8" s="7">
        <f>KUMULATIVA!A9</f>
        <v>3</v>
      </c>
      <c r="B8" s="7" t="str">
        <f>KUMULATIVA!B9</f>
        <v>18-0097</v>
      </c>
      <c r="C8" s="24" t="str">
        <f>KUMULATIVA!C9</f>
        <v>Rekonstrukcija ceste Cerkno-Želin</v>
      </c>
      <c r="D8" s="8" t="str">
        <f>KUMULATIVA!D9</f>
        <v>/</v>
      </c>
      <c r="E8" s="4"/>
    </row>
    <row r="9" spans="1:5" x14ac:dyDescent="0.25">
      <c r="A9" s="7">
        <f>KUMULATIVA!A10</f>
        <v>4</v>
      </c>
      <c r="B9" s="7" t="str">
        <f>KUMULATIVA!B10</f>
        <v>10-0038</v>
      </c>
      <c r="C9" s="24" t="str">
        <f>KUMULATIVA!C10</f>
        <v>Ureditev ceste Gorenja vas-Hotavlje</v>
      </c>
      <c r="D9" s="8" t="str">
        <f>KUMULATIVA!D10</f>
        <v>/</v>
      </c>
      <c r="E9" s="4"/>
    </row>
    <row r="10" spans="1:5" x14ac:dyDescent="0.25">
      <c r="A10" s="7">
        <f>KUMULATIVA!A11</f>
        <v>5</v>
      </c>
      <c r="B10" s="7" t="str">
        <f>KUMULATIVA!B11</f>
        <v xml:space="preserve">17-00247 </v>
      </c>
      <c r="C10" s="24" t="str">
        <f>KUMULATIVA!C11</f>
        <v>Sanacija brežine Jelični vrh</v>
      </c>
      <c r="D10" s="8" t="str">
        <f>KUMULATIVA!D11</f>
        <v>/</v>
      </c>
      <c r="E10" s="4"/>
    </row>
    <row r="11" spans="1:5" x14ac:dyDescent="0.25">
      <c r="A11" s="7">
        <f>KUMULATIVA!A12</f>
        <v>6</v>
      </c>
      <c r="B11" s="7" t="str">
        <f>KUMULATIVA!B12</f>
        <v>21-0026</v>
      </c>
      <c r="C11" s="24" t="str">
        <f>KUMULATIVA!C12</f>
        <v>Most čez Savo Bohinjko v Bohinjski Beli</v>
      </c>
      <c r="D11" s="8" t="str">
        <f>KUMULATIVA!D12</f>
        <v>/</v>
      </c>
      <c r="E11" s="4"/>
    </row>
    <row r="12" spans="1:5" x14ac:dyDescent="0.25">
      <c r="A12" s="7">
        <f>KUMULATIVA!A13</f>
        <v>7</v>
      </c>
      <c r="B12" s="7" t="str">
        <f>KUMULATIVA!B13</f>
        <v>19-0046</v>
      </c>
      <c r="C12" s="24" t="str">
        <f>KUMULATIVA!C13</f>
        <v>Ureditev ceste skozi Lemerje</v>
      </c>
      <c r="D12" s="8" t="str">
        <f>KUMULATIVA!D13</f>
        <v>/</v>
      </c>
      <c r="E12" s="4"/>
    </row>
    <row r="13" spans="1:5" x14ac:dyDescent="0.25">
      <c r="A13" s="7">
        <f>KUMULATIVA!A14</f>
        <v>8</v>
      </c>
      <c r="B13" s="7" t="str">
        <f>KUMULATIVA!B14</f>
        <v>21-0027</v>
      </c>
      <c r="C13" s="24" t="str">
        <f>KUMULATIVA!C14</f>
        <v>Most čez Savo Bohinjko pri Obrnah (KR0105)</v>
      </c>
      <c r="D13" s="8" t="str">
        <f>KUMULATIVA!D14</f>
        <v>/</v>
      </c>
      <c r="E13" s="4"/>
    </row>
    <row r="14" spans="1:5" x14ac:dyDescent="0.25">
      <c r="A14" s="7">
        <f>KUMULATIVA!A15</f>
        <v>9</v>
      </c>
      <c r="B14" s="7" t="str">
        <f>KUMULATIVA!B15</f>
        <v>19-0009</v>
      </c>
      <c r="C14" s="24" t="str">
        <f>KUMULATIVA!C15</f>
        <v>Rekonstrukcija ceste Log-Predel</v>
      </c>
      <c r="D14" s="8" t="str">
        <f>KUMULATIVA!D15</f>
        <v>/</v>
      </c>
      <c r="E14" s="4"/>
    </row>
    <row r="15" spans="1:5" x14ac:dyDescent="0.25">
      <c r="A15" s="7">
        <f>KUMULATIVA!A16</f>
        <v>10</v>
      </c>
      <c r="B15" s="7" t="str">
        <f>KUMULATIVA!B16</f>
        <v>19-0005</v>
      </c>
      <c r="C15" s="24" t="str">
        <f>KUMULATIVA!C16</f>
        <v>Rekonstrukcija mostu čez Dravo (MB0137)</v>
      </c>
      <c r="D15" s="8" t="str">
        <f>KUMULATIVA!D16</f>
        <v>/</v>
      </c>
      <c r="E15" s="4"/>
    </row>
    <row r="16" spans="1:5" x14ac:dyDescent="0.25">
      <c r="A16" s="7">
        <f>KUMULATIVA!A17</f>
        <v>11</v>
      </c>
      <c r="B16" s="7" t="str">
        <f>KUMULATIVA!B17</f>
        <v>21-0032</v>
      </c>
      <c r="C16" s="24" t="str">
        <f>KUMULATIVA!C17</f>
        <v>Rekonstrukcija nadvoza AC na Brezovici (VA0130)</v>
      </c>
      <c r="D16" s="8" t="str">
        <f>KUMULATIVA!D17</f>
        <v>/</v>
      </c>
      <c r="E16" s="4"/>
    </row>
    <row r="17" spans="1:5" x14ac:dyDescent="0.25">
      <c r="A17" s="7">
        <f>KUMULATIVA!A18</f>
        <v>12</v>
      </c>
      <c r="B17" s="7" t="str">
        <f>KUMULATIVA!B18</f>
        <v>24-0006</v>
      </c>
      <c r="C17" s="24" t="str">
        <f>KUMULATIVA!C18</f>
        <v xml:space="preserve">Rekonstrukcije objektov - področje Ljubljana/Kranj </v>
      </c>
      <c r="D17" s="8" t="str">
        <f>KUMULATIVA!D18</f>
        <v>Mostova čez Besnico v Besnici LJ0170 in LJ0171</v>
      </c>
      <c r="E17" s="4"/>
    </row>
    <row r="18" spans="1:5" x14ac:dyDescent="0.25">
      <c r="A18" s="7">
        <f>KUMULATIVA!A19</f>
        <v>13</v>
      </c>
      <c r="B18" s="7" t="str">
        <f>KUMULATIVA!B19</f>
        <v>19-0034</v>
      </c>
      <c r="C18" s="24" t="str">
        <f>KUMULATIVA!C19</f>
        <v>Rekonstrukcija mostu čez Idrijco (GO0185)</v>
      </c>
      <c r="D18" s="8" t="str">
        <f>KUMULATIVA!D19</f>
        <v>/</v>
      </c>
      <c r="E18" s="4"/>
    </row>
    <row r="19" spans="1:5" x14ac:dyDescent="0.25">
      <c r="A19" s="7">
        <f>KUMULATIVA!A20</f>
        <v>14</v>
      </c>
      <c r="B19" s="7" t="str">
        <f>KUMULATIVA!B20</f>
        <v>24-0005</v>
      </c>
      <c r="C19" s="24" t="str">
        <f>KUMULATIVA!C20</f>
        <v xml:space="preserve">Rekonstrukcije objektov - področje MB/MS/Ptuj </v>
      </c>
      <c r="D19" s="8" t="str">
        <f>KUMULATIVA!D20</f>
        <v>Most čez Libanjo v Loperšicah na cesti G1-2/1313 v km 3,775</v>
      </c>
      <c r="E19" s="4"/>
    </row>
    <row r="20" spans="1:5" x14ac:dyDescent="0.25">
      <c r="A20" s="7">
        <f>KUMULATIVA!A21</f>
        <v>15</v>
      </c>
      <c r="B20" s="7" t="str">
        <f>KUMULATIVA!B21</f>
        <v>13-0036</v>
      </c>
      <c r="C20" s="24" t="str">
        <f>KUMULATIVA!C21</f>
        <v>Most čet Vipavo v Zaloščah (GO0096)</v>
      </c>
      <c r="D20" s="8" t="str">
        <f>KUMULATIVA!D21</f>
        <v>/</v>
      </c>
      <c r="E20" s="4"/>
    </row>
    <row r="21" spans="1:5" x14ac:dyDescent="0.25">
      <c r="A21" s="7">
        <f>KUMULATIVA!A22</f>
        <v>16</v>
      </c>
      <c r="B21" s="7" t="str">
        <f>KUMULATIVA!B22</f>
        <v>24-0007</v>
      </c>
      <c r="C21" s="24" t="str">
        <f>KUMULATIVA!C22</f>
        <v>Rekonstrukcije objektov - področje Celje</v>
      </c>
      <c r="D21" s="8" t="str">
        <f>KUMULATIVA!D22</f>
        <v>Most čez Dobjanski potok v Škarnicah</v>
      </c>
      <c r="E21" s="4"/>
    </row>
    <row r="22" spans="1:5" x14ac:dyDescent="0.25">
      <c r="A22" s="7">
        <f>KUMULATIVA!A23</f>
        <v>17</v>
      </c>
      <c r="B22" s="7" t="str">
        <f>KUMULATIVA!B23</f>
        <v>24-0007</v>
      </c>
      <c r="C22" s="24" t="str">
        <f>KUMULATIVA!C23</f>
        <v>Rekonstrukcije objektov - področje Celje</v>
      </c>
      <c r="D22" s="8" t="str">
        <f>KUMULATIVA!D23</f>
        <v>Most čez Lahomnico v Lahomnem</v>
      </c>
      <c r="E22" s="4"/>
    </row>
    <row r="23" spans="1:5" x14ac:dyDescent="0.25">
      <c r="A23" s="7">
        <f>KUMULATIVA!A24</f>
        <v>18</v>
      </c>
      <c r="B23" s="7" t="str">
        <f>KUMULATIVA!B24</f>
        <v>24-0005</v>
      </c>
      <c r="C23" s="24" t="str">
        <f>KUMULATIVA!C24</f>
        <v>Rekonstrukcije objektov - področje MB/MS/Ptuj</v>
      </c>
      <c r="D23" s="8" t="str">
        <f>KUMULATIVA!D24</f>
        <v>Most čez Ledavo v Rogašovcih</v>
      </c>
      <c r="E23" s="4"/>
    </row>
    <row r="24" spans="1:5" x14ac:dyDescent="0.25">
      <c r="A24" s="7">
        <f>KUMULATIVA!A25</f>
        <v>19</v>
      </c>
      <c r="B24" s="7" t="str">
        <f>KUMULATIVA!B25</f>
        <v>21-0020</v>
      </c>
      <c r="C24" s="24" t="str">
        <f>KUMULATIVA!C25</f>
        <v>Rekonstrukcije premostitvenih objektov</v>
      </c>
      <c r="D24" s="8" t="str">
        <f>KUMULATIVA!D25</f>
        <v>Most čez Branico v Čehovinih</v>
      </c>
      <c r="E24" s="4"/>
    </row>
    <row r="25" spans="1:5" ht="30" x14ac:dyDescent="0.25">
      <c r="A25" s="7">
        <f>KUMULATIVA!A26</f>
        <v>20</v>
      </c>
      <c r="B25" s="7" t="str">
        <f>KUMULATIVA!B26</f>
        <v>24-0003</v>
      </c>
      <c r="C25" s="24" t="str">
        <f>KUMULATIVA!C26</f>
        <v>Rekonstrukcije objektov - področje Novo mesto</v>
      </c>
      <c r="D25" s="8" t="str">
        <f>KUMULATIVA!D26</f>
        <v>Most čez Senovski potok v Brestanici na državni cesti R2-422/1333</v>
      </c>
      <c r="E25" s="4"/>
    </row>
    <row r="26" spans="1:5" ht="30" x14ac:dyDescent="0.25">
      <c r="A26" s="7">
        <f>KUMULATIVA!A27</f>
        <v>21</v>
      </c>
      <c r="B26" s="7" t="str">
        <f>KUMULATIVA!B27</f>
        <v>24-0006</v>
      </c>
      <c r="C26" s="24" t="str">
        <f>KUMULATIVA!C27</f>
        <v xml:space="preserve">Rekonstrukcije objektov - področje Ljubljana/Kranj </v>
      </c>
      <c r="D26" s="8" t="str">
        <f>KUMULATIVA!D27</f>
        <v>Most čez Trboveljščico v Gabrskem na cesti R2-427/1351 v km 17+835</v>
      </c>
      <c r="E26" s="4"/>
    </row>
  </sheetData>
  <protectedRanges>
    <protectedRange sqref="A2" name="Obseg2_1"/>
    <protectedRange sqref="E6:E26" name="Obseg3_1"/>
  </protectedRanges>
  <mergeCells count="6">
    <mergeCell ref="A4:A5"/>
    <mergeCell ref="B4:B5"/>
    <mergeCell ref="C4:C5"/>
    <mergeCell ref="A1:E1"/>
    <mergeCell ref="A2:E2"/>
    <mergeCell ref="D4:D5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KUMULATIVA</vt:lpstr>
      <vt:lpstr>GS-1</vt:lpstr>
      <vt:lpstr>GS-2</vt:lpstr>
      <vt:lpstr>GS-3</vt:lpstr>
      <vt:lpstr>GS-4</vt:lpstr>
      <vt:lpstr>GS-5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 Peternel</dc:creator>
  <cp:lastModifiedBy>MEA</cp:lastModifiedBy>
  <cp:lastPrinted>2025-05-04T15:17:54Z</cp:lastPrinted>
  <dcterms:created xsi:type="dcterms:W3CDTF">2021-05-25T14:47:51Z</dcterms:created>
  <dcterms:modified xsi:type="dcterms:W3CDTF">2025-06-26T08:56:27Z</dcterms:modified>
</cp:coreProperties>
</file>